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defaultThemeVersion="124226"/>
  <bookViews>
    <workbookView xWindow="930" yWindow="255" windowWidth="15450" windowHeight="10320"/>
  </bookViews>
  <sheets>
    <sheet name="ДЧБ" sheetId="3" r:id="rId1"/>
  </sheets>
  <definedNames>
    <definedName name="APPT" localSheetId="0">ДЧБ!$A$57</definedName>
    <definedName name="FIO" localSheetId="0">ДЧБ!$F$57</definedName>
    <definedName name="SIGN" localSheetId="0">ДЧБ!$A$57:$H$82</definedName>
    <definedName name="_xlnm.Print_Titles" localSheetId="0">ДЧБ!$10:$10</definedName>
  </definedNames>
  <calcPr calcId="124519" refMode="R1C1"/>
</workbook>
</file>

<file path=xl/calcChain.xml><?xml version="1.0" encoding="utf-8"?>
<calcChain xmlns="http://schemas.openxmlformats.org/spreadsheetml/2006/main">
  <c r="C93" i="3"/>
  <c r="D88"/>
  <c r="F173"/>
  <c r="D168"/>
  <c r="E168"/>
  <c r="C168"/>
  <c r="D164"/>
  <c r="E164"/>
  <c r="C164"/>
  <c r="D158"/>
  <c r="E158"/>
  <c r="C158"/>
  <c r="D154"/>
  <c r="E154"/>
  <c r="C154"/>
  <c r="D151"/>
  <c r="E151"/>
  <c r="C151"/>
  <c r="D146"/>
  <c r="E146"/>
  <c r="C146"/>
  <c r="D138"/>
  <c r="E138"/>
  <c r="C138"/>
  <c r="D130"/>
  <c r="E130"/>
  <c r="C130"/>
  <c r="C127"/>
  <c r="D123"/>
  <c r="E123"/>
  <c r="C123"/>
  <c r="D119"/>
  <c r="E119"/>
  <c r="C119"/>
  <c r="C120"/>
  <c r="C116"/>
  <c r="E118"/>
  <c r="E116" s="1"/>
  <c r="D118"/>
  <c r="D116" s="1"/>
  <c r="C118"/>
  <c r="D112"/>
  <c r="E112"/>
  <c r="E88" s="1"/>
  <c r="C112"/>
  <c r="D107"/>
  <c r="E107"/>
  <c r="C107"/>
  <c r="D104"/>
  <c r="E104"/>
  <c r="C104"/>
  <c r="C101"/>
  <c r="D65"/>
  <c r="D78"/>
  <c r="C88" l="1"/>
  <c r="C174" s="1"/>
  <c r="D60"/>
  <c r="E60"/>
  <c r="F87"/>
  <c r="F86"/>
  <c r="E69"/>
  <c r="C69"/>
  <c r="C67"/>
  <c r="C44"/>
  <c r="C25"/>
  <c r="C65"/>
  <c r="C54"/>
  <c r="C23"/>
  <c r="C50"/>
  <c r="C41"/>
  <c r="C32"/>
  <c r="C39"/>
  <c r="C72"/>
  <c r="F85"/>
  <c r="C35"/>
  <c r="C29"/>
  <c r="E27"/>
  <c r="C27"/>
  <c r="C78"/>
  <c r="C60"/>
  <c r="C17" s="1"/>
  <c r="F83"/>
  <c r="C15"/>
  <c r="F12"/>
  <c r="F13"/>
  <c r="F14"/>
  <c r="F16"/>
  <c r="F18"/>
  <c r="F19"/>
  <c r="F20"/>
  <c r="F21"/>
  <c r="F22"/>
  <c r="F24"/>
  <c r="F26"/>
  <c r="F28"/>
  <c r="F27" s="1"/>
  <c r="F30"/>
  <c r="F31"/>
  <c r="F33"/>
  <c r="F34"/>
  <c r="F36"/>
  <c r="F37"/>
  <c r="F38"/>
  <c r="F40"/>
  <c r="F42"/>
  <c r="F43"/>
  <c r="F45"/>
  <c r="F46"/>
  <c r="F47"/>
  <c r="F48"/>
  <c r="F49"/>
  <c r="F51"/>
  <c r="F52"/>
  <c r="F53"/>
  <c r="F55"/>
  <c r="F56"/>
  <c r="F57"/>
  <c r="F58"/>
  <c r="F59"/>
  <c r="F61"/>
  <c r="F62"/>
  <c r="F63"/>
  <c r="F64"/>
  <c r="F66"/>
  <c r="F68"/>
  <c r="F70"/>
  <c r="F71"/>
  <c r="F73"/>
  <c r="F74"/>
  <c r="F75"/>
  <c r="F76"/>
  <c r="F77"/>
  <c r="F79"/>
  <c r="F80"/>
  <c r="F81"/>
  <c r="F82"/>
  <c r="F84"/>
  <c r="F89"/>
  <c r="F90"/>
  <c r="F91"/>
  <c r="F94"/>
  <c r="F95"/>
  <c r="F96"/>
  <c r="F97"/>
  <c r="F98"/>
  <c r="F99"/>
  <c r="F100"/>
  <c r="F102"/>
  <c r="F105"/>
  <c r="F106"/>
  <c r="F108"/>
  <c r="F109"/>
  <c r="F110"/>
  <c r="F111"/>
  <c r="F113"/>
  <c r="F114"/>
  <c r="F115"/>
  <c r="F117"/>
  <c r="F118"/>
  <c r="F120"/>
  <c r="F121"/>
  <c r="F122"/>
  <c r="F124"/>
  <c r="F125"/>
  <c r="F126"/>
  <c r="F128"/>
  <c r="F129"/>
  <c r="F131"/>
  <c r="F132"/>
  <c r="F133"/>
  <c r="F134"/>
  <c r="F135"/>
  <c r="F136"/>
  <c r="F137"/>
  <c r="F139"/>
  <c r="F140"/>
  <c r="F141"/>
  <c r="F142"/>
  <c r="F143"/>
  <c r="F144"/>
  <c r="F145"/>
  <c r="F147"/>
  <c r="F148"/>
  <c r="F149"/>
  <c r="F150"/>
  <c r="F152"/>
  <c r="F153"/>
  <c r="F155"/>
  <c r="F156"/>
  <c r="F157"/>
  <c r="F159"/>
  <c r="F160"/>
  <c r="F161"/>
  <c r="F162"/>
  <c r="F163"/>
  <c r="F165"/>
  <c r="F166"/>
  <c r="F167"/>
  <c r="F169"/>
  <c r="F170"/>
  <c r="F171"/>
  <c r="F172"/>
  <c r="C11"/>
  <c r="E39"/>
  <c r="D39"/>
  <c r="E127"/>
  <c r="D127"/>
  <c r="E101"/>
  <c r="D101"/>
  <c r="E93"/>
  <c r="D93"/>
  <c r="E78"/>
  <c r="E72"/>
  <c r="D72"/>
  <c r="D17" s="1"/>
  <c r="D69"/>
  <c r="D67" s="1"/>
  <c r="E67"/>
  <c r="E65"/>
  <c r="E54"/>
  <c r="D54"/>
  <c r="E50"/>
  <c r="D50"/>
  <c r="E44"/>
  <c r="D44"/>
  <c r="E41"/>
  <c r="D41"/>
  <c r="E35"/>
  <c r="D35"/>
  <c r="E32"/>
  <c r="D32"/>
  <c r="E23"/>
  <c r="D23"/>
  <c r="E25"/>
  <c r="D25"/>
  <c r="D27"/>
  <c r="E29"/>
  <c r="D29"/>
  <c r="E15"/>
  <c r="D15"/>
  <c r="E11"/>
  <c r="D11"/>
  <c r="E17" l="1"/>
  <c r="F29"/>
  <c r="F54"/>
  <c r="F65"/>
  <c r="F123"/>
  <c r="F130"/>
  <c r="F154"/>
  <c r="F25"/>
  <c r="F41"/>
  <c r="F146"/>
  <c r="F11"/>
  <c r="F32"/>
  <c r="F50"/>
  <c r="F60"/>
  <c r="F78"/>
  <c r="F101"/>
  <c r="F107"/>
  <c r="F116"/>
  <c r="F127"/>
  <c r="F138"/>
  <c r="F151"/>
  <c r="F158"/>
  <c r="F119"/>
  <c r="F39"/>
  <c r="F15"/>
  <c r="F23"/>
  <c r="F35"/>
  <c r="F44"/>
  <c r="F72"/>
  <c r="F93"/>
  <c r="F104"/>
  <c r="F112"/>
  <c r="F164"/>
  <c r="F168"/>
  <c r="F69"/>
  <c r="F67"/>
  <c r="F88" l="1"/>
  <c r="F17"/>
  <c r="D174"/>
  <c r="E174"/>
  <c r="F174" l="1"/>
</calcChain>
</file>

<file path=xl/sharedStrings.xml><?xml version="1.0" encoding="utf-8"?>
<sst xmlns="http://schemas.openxmlformats.org/spreadsheetml/2006/main" count="249" uniqueCount="248">
  <si>
    <t>Дотации бюджетам  городских  округов  на выравнивание бюджетной обеспеченности (выравнивание бюджетной обеспеченности муниципальных районов (городских округов) из регионального фонда финансовой поддержки)</t>
  </si>
  <si>
    <t>Дотации бюджетам  городских  округов  на выравнивание бюджетной обеспеченности (выравнивание бюджетной обеспеченности поселений из регионального фонда финансовой поддержки)</t>
  </si>
  <si>
    <t>Дотации бюджетам  городских  округов  на поддержку мер по обеспечению сбалансированности бюджетов (поддержка мер по обеспечению сбалансированности бюджетов)</t>
  </si>
  <si>
    <t>Субсидии на реализацию мероприятий, предусмотренных долгосрочной целевой программы «Развитие субъектов малого и среднего предпринимательства в Красноярском крае» на 2011 - 2013 годы, утвержденной постановлением Правительства Красноярского края</t>
  </si>
  <si>
    <t>Субсидии на реализацию социокультурных проектов муниципальными учреждениями культуры и образовательными учреждениями в области культуры</t>
  </si>
  <si>
    <t>Субсидии на поддержку деятельности муниципальных молодежных центров</t>
  </si>
  <si>
    <t>Субсидии на организацию и проведение акарицидных обработок мест массового отдыха населения</t>
  </si>
  <si>
    <t>Субсидии на оплату стоимости набора продуктов питания или готовых блюд и их транспортировку в лагерях с дневным пребыванием детей</t>
  </si>
  <si>
    <t>Субсидии на организацию отдыха, оздоровления и занятости детей в муниципальных загородных оздоровительных лагерях</t>
  </si>
  <si>
    <t>Субсидии на выравнивание обеспеченности муниципальных образований края по реализации ими их отдельных расходных обязательств</t>
  </si>
  <si>
    <t>Субвенции на реализацию Закона края от 27 декабря 2005 года № 17-4379 «О наделении органов местного самоуправления муниципальных районов и городских округов края государственными полномочиями по обеспечению содержания в муниципальных дошкольных образовательных учреждениях (группах) детей без взимания родительской платы» (реализация государственных полномочий по обеспечению содержания в муниципальных дошкольных образовательных учреждениях (группах) детей без взимания родительской платы)</t>
  </si>
  <si>
    <t>Субвенции на реализацию Закона края от 27 декабря 2005 года № 17-4377 «О наделении органов местного самоуправления муниципальных районов и городских округов края государственными полномочиями по обеспечению питанием детей, обучающихся в муниципальных образовательных учреждениях, реализующих основные общеобразовательные программы, без взимания платы»</t>
  </si>
  <si>
    <t>Субвенции на реализацию Закона края «О наделении органов местного самоуправления муниципальных районов и городских округов края  отдельными государственными полномочиями по организации проведения мероприятий по отлову, учету, содержанию и иному обращению с безнадзорными домашними животными» (выполнение отдельных государственных полномочий по организации проведения мероприятий по отлову, учету, содержанию и иному обращению с безнадзорными домашними животными)</t>
  </si>
  <si>
    <t>Межбюджетные трансферты на комплектование книжных фондов библиотек муниципальных образований края за счет средств федерального бюджета</t>
  </si>
  <si>
    <t>к решению городского Совета депутатов</t>
  </si>
  <si>
    <t>№ 
п/п</t>
  </si>
  <si>
    <t>Наименование</t>
  </si>
  <si>
    <r>
      <t>Дотации,</t>
    </r>
    <r>
      <rPr>
        <sz val="12"/>
        <rFont val="Times New Roman"/>
        <family val="1"/>
        <charset val="204"/>
      </rPr>
      <t xml:space="preserve">
</t>
    </r>
    <r>
      <rPr>
        <i/>
        <sz val="12"/>
        <rFont val="Times New Roman"/>
        <family val="1"/>
        <charset val="204"/>
      </rPr>
      <t>в том числе:</t>
    </r>
  </si>
  <si>
    <t>2</t>
  </si>
  <si>
    <t>3</t>
  </si>
  <si>
    <r>
      <t xml:space="preserve">Иные межбюджетные трансферты,
</t>
    </r>
    <r>
      <rPr>
        <i/>
        <sz val="12"/>
        <rFont val="Times New Roman"/>
        <family val="1"/>
        <charset val="204"/>
      </rPr>
      <t>в том числе:</t>
    </r>
  </si>
  <si>
    <t>4</t>
  </si>
  <si>
    <t>6</t>
  </si>
  <si>
    <r>
      <t>Фонд софинансирования расходов,</t>
    </r>
    <r>
      <rPr>
        <sz val="12"/>
        <rFont val="Times New Roman"/>
        <family val="1"/>
        <charset val="204"/>
      </rPr>
      <t xml:space="preserve">
</t>
    </r>
    <r>
      <rPr>
        <i/>
        <sz val="12"/>
        <rFont val="Times New Roman"/>
        <family val="1"/>
        <charset val="204"/>
      </rPr>
      <t>в том числе:</t>
    </r>
  </si>
  <si>
    <t>8</t>
  </si>
  <si>
    <t>9</t>
  </si>
  <si>
    <t>10</t>
  </si>
  <si>
    <t>11</t>
  </si>
  <si>
    <t>12</t>
  </si>
  <si>
    <t>13</t>
  </si>
  <si>
    <t>Долгосрочная целевая программа "Дороги Красноярья" на 2012-2016 годы,
в том числе:</t>
  </si>
  <si>
    <t xml:space="preserve">     - субсидии на содержание автомобильных дорог общего пользования местного значения городских округов, городских и сельских поселений за счет средств краевого бюджета</t>
  </si>
  <si>
    <t>15</t>
  </si>
  <si>
    <t>Долгосрочная целевая программа "Повышение качества и доступности предоставления социальных услуг в учреждениях социального обслуживания" на 2011 - 2013 годы,
в том числе:</t>
  </si>
  <si>
    <t xml:space="preserve">     - субсидии на проведение капитального ремонта, реконструкции зданий, сооружений, помещений (с учетом монтируемого оборудования) в муниципальных учреждениях социального обслуживания</t>
  </si>
  <si>
    <t>16</t>
  </si>
  <si>
    <t>17</t>
  </si>
  <si>
    <t>18</t>
  </si>
  <si>
    <t>19</t>
  </si>
  <si>
    <t>20</t>
  </si>
  <si>
    <t>Субсидии на реализацию мероприятий, предусмотренных долгосрочной целевой программой "Развитие архивного дела в Красноярском крае" на 2013 - 2015 годы,
в том числе:</t>
  </si>
  <si>
    <t xml:space="preserve">     субсидии бюджетам муниципальных образований края на оцифровку (перевод в электронный формат программного комплекса «Архивный фонд») описей дел</t>
  </si>
  <si>
    <t>Субсидии на реализацию мероприятий, предусмотренных долгосрочной целевой программой "Культура Красноярья" на 2010-2012 годы, 
в том числе:</t>
  </si>
  <si>
    <t>21</t>
  </si>
  <si>
    <t xml:space="preserve">     - субсидии на комплектование фондов муниципальных библиотек края</t>
  </si>
  <si>
    <t xml:space="preserve">     - субсидии на поддержку детских клубных формирований</t>
  </si>
  <si>
    <t>Субсидии на реализацию мероприятий, предусмотренных долгосрочной целевой программой "Обеспечение пожарной безопасности сельских населенных пунктов Красноярского края" на 2011-2013 годы,
в том числе:</t>
  </si>
  <si>
    <t xml:space="preserve">     - субсидии на обеспечение полномочий по первичным мерам пожарной безопасности</t>
  </si>
  <si>
    <t>22</t>
  </si>
  <si>
    <t>23</t>
  </si>
  <si>
    <t>24</t>
  </si>
  <si>
    <t>Субсидии на краевые выплаты воспитателям, младшим воспитателям и помощникам воспитателей в краевых государственных и муниципальных образовательных учреждениях, реализующих основную общеобразовательную программу дошкольного образования детей</t>
  </si>
  <si>
    <t xml:space="preserve">Субсидии на реализацию мероприятий, предусмотренных долгосрочной целевой программой «Развитие в Красноярском крае системы отдыха, оздоровления и занятости детей» на 2013-2015 годы, в том числе: </t>
  </si>
  <si>
    <t xml:space="preserve">     - субсидия на финансовую поддержку муниципальных учреждений, организаций, оказывающих услуги по организации отдыха, оздоровления и занятости детей</t>
  </si>
  <si>
    <t xml:space="preserve">     - субсидии на приобретение оборудования для организации стационарных палаточных лагерей</t>
  </si>
  <si>
    <t>25</t>
  </si>
  <si>
    <t>26</t>
  </si>
  <si>
    <t>27</t>
  </si>
  <si>
    <t>Субсидии на частичное финансирование (возмещение) расходов на выплаты врачам (включая санитарных врачей), медицинским сестрам диетическим, шеф-поварам, старшим воспитателям муниципальных загородных оздоровительных лагерей, на оплату услуг по санитарно-эпидемиологической оценке муниципальных загородных оздоровительных лагерей</t>
  </si>
  <si>
    <t>28</t>
  </si>
  <si>
    <t>Субсидии на реализацию мероприятий, предусмотренных долгосрочной целевой программой «Повышение безопасности дорожного движения в Красноярском крае» на 2013-2015 годы, в том числе:</t>
  </si>
  <si>
    <t xml:space="preserve">     субсидии на установку дорожных знаков на территориях, непосредственно прилегающих к образовательным учреждениям</t>
  </si>
  <si>
    <t xml:space="preserve">     субсидии на оборудование пешеходных переходов дорожными знаками и дорожной разметкой</t>
  </si>
  <si>
    <t>29</t>
  </si>
  <si>
    <t>30</t>
  </si>
  <si>
    <t>31</t>
  </si>
  <si>
    <t>32</t>
  </si>
  <si>
    <t>33</t>
  </si>
  <si>
    <t>34</t>
  </si>
  <si>
    <t>35</t>
  </si>
  <si>
    <t>Субсидии на реализацию мероприятий, предусмотренных долгосрочной целевой программой «Повышение эффективности деятельности органов местного самоуправления в Красноярском крае» на 2011-2013 годы,
в том числе:</t>
  </si>
  <si>
    <t>36</t>
  </si>
  <si>
    <t>37</t>
  </si>
  <si>
    <t>38</t>
  </si>
  <si>
    <t>39</t>
  </si>
  <si>
    <t xml:space="preserve">     - субсидии на развитие и модернизацию улично-дорожной сети городских округов, городских и сельских поселений</t>
  </si>
  <si>
    <t xml:space="preserve">     - субсидии на реализацию проектов по благоустройству территорий поселений, городских округов)</t>
  </si>
  <si>
    <t xml:space="preserve">     - субсидии на реализацию муниципальных программ, направленных на повышение эффективности бюджетных расходов</t>
  </si>
  <si>
    <t xml:space="preserve">    - субсидии на содействие развитию налогового потенциала</t>
  </si>
  <si>
    <t xml:space="preserve">     - субсидии на укрепление материально-технической базы медицинских учреждений</t>
  </si>
  <si>
    <t>Субсидии на реализацию мероприятий, предусмотренных программой модернизации здравоохранения Красноярского края на 2011 - 2013 годы за счет средств Федерального фонда обязательного медицинского страхования, в том числе:</t>
  </si>
  <si>
    <t>40</t>
  </si>
  <si>
    <t>41</t>
  </si>
  <si>
    <t>42</t>
  </si>
  <si>
    <t>43</t>
  </si>
  <si>
    <t xml:space="preserve">     - субсидии на внедрение современных информационных систем в здравоохранение в целях перехода на полисы обязательного медицинского страхования единого образца</t>
  </si>
  <si>
    <t>Субсидии  на частичное финансирование (возмещение) расходов на введение новых систем оплаты труда</t>
  </si>
  <si>
    <t xml:space="preserve">     - субсидии на приобретение оборудования, мебели, автотранспорта, расходных материалов для муниципальных учреждений здравоохранения в целях оказания гражданам, проживающим на территории края, медицинских услуг методом гемодиализа</t>
  </si>
  <si>
    <t>44</t>
  </si>
  <si>
    <t>45</t>
  </si>
  <si>
    <t>46</t>
  </si>
  <si>
    <t>Субсидии на реализацию мероприятий, предусмотренных долгосрочной целевой программой «Укрепление материально-технической базы  краевых государственных, муниципальных учреждений здравоохранения и краевых государственных бюджетных образовательных учреждений среднего профессионального и дополнительного профессионального образования Красноярского края» на 2012-2014 годы, в том числе:</t>
  </si>
  <si>
    <t>Субсидии на реализацию мероприятий, предусмотренных региональной адресной программой «Переселение граждан из аварийного жилищного фонда в Красноярском крае» на 2013 - 2015 годы, утвержденной постановлением Правительства Красноярского края, за счет средств краевого бюджета на долевое финансирование строительства многоквартирных жилых домов и приобретения жилых помещений для переселения граждан из аварийного жилищного фонда</t>
  </si>
  <si>
    <t>47</t>
  </si>
  <si>
    <t>Субсидии на реализацию мероприятий, предусмотренных региональной адресной программой «Переселение граждан из аварийного жилищного фонда в Красноярском крае» на 2013 - 2015 годы, утвержденной постановлением Правительства Красноярского края, за счет средств краевого бюджета на финансирование разницы в стоимости ранее занимаемых гражданами жилых помещений и жилых помещений большей общей площадью, предоставляемых гражданам в порядке, установленном региональной адресной программой «Переселение граждан из аварийного жилищного фонда в Красноярском крае» на 2013 - 2015 годы</t>
  </si>
  <si>
    <t>48</t>
  </si>
  <si>
    <t>49</t>
  </si>
  <si>
    <t>Субсидии на реализацию мероприятий, предусмотренных региональной адресной программой «Переселение граждан из аварийного жилищного фонда в Красноярском крае» на 2013 - 2015 годы, утвержденной постановлением Правительства Красноярского края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t>
  </si>
  <si>
    <t>Субсидии бюджетам на реализацию программы энергосбережения и повышения энергетической эффективности на период до 2020 года, в том числе:</t>
  </si>
  <si>
    <t>50</t>
  </si>
  <si>
    <t xml:space="preserve">     - субсидии на замену светильников на эффективные и установку автоматизированной системы управления наружным освещением по контрактам (договорам), заключенным в 2012 году</t>
  </si>
  <si>
    <t xml:space="preserve">      - субсидии на реализацию мероприятий по проведению обязательных энергетических обследований муниципальных учреждений Красноярского края по контрактам (договорам), заключенным в 2012 году</t>
  </si>
  <si>
    <t>51</t>
  </si>
  <si>
    <t>52</t>
  </si>
  <si>
    <t>53</t>
  </si>
  <si>
    <t>54</t>
  </si>
  <si>
    <t>Субсидии на реализацию мероприятий, предусмотренных долгосрочной целевой программой «Модернизация, реконструкция и капитальный ремонт объектов коммунальной инфраструктуры муниципальных образований Красноярского края» на 2010-2012 годы, в том числе:</t>
  </si>
  <si>
    <t xml:space="preserve">     - субсидии на реализацию неотложных мероприятий по повышению эксплуатационной надежности объектов коммунальной инфраструктуры муниципальных образований края</t>
  </si>
  <si>
    <t>55</t>
  </si>
  <si>
    <t>56</t>
  </si>
  <si>
    <t>Субсидии на реализацию мероприятий, предусмотренных долгосрочной целевой программой «Обеспечение жильем молодых семей в Красноярском крае» на 2012 - 2015 годы, в том числе:</t>
  </si>
  <si>
    <t xml:space="preserve">     - субсидии на предоставление субсидий муниципальным образованиям на предоставление социальных выплат молодым семьям на приобретение (строительство) жилья</t>
  </si>
  <si>
    <t>57</t>
  </si>
  <si>
    <t>Субсидии на реализацию мероприятий, предусмотренных федеральной целевой программой "Жилище" на 2011 - 2015 годы, в том числе:</t>
  </si>
  <si>
    <t xml:space="preserve">     - субсидии на реализацию мероприятий, предусмотренных подпрограммой "Обеспечение жильем молодых семей"</t>
  </si>
  <si>
    <t>58</t>
  </si>
  <si>
    <t>59</t>
  </si>
  <si>
    <t>60</t>
  </si>
  <si>
    <t xml:space="preserve">     - субсидии на государственную поддержку действующих и вновь создаваемых спортивных клубов по месту жительства граждан</t>
  </si>
  <si>
    <t xml:space="preserve">     - субсидии на приобретение специального спортивного инвентаря, оборудования, спортивной одежды и обуви для занятий адаптивной физической культурой и спортом инвалидов</t>
  </si>
  <si>
    <t>61</t>
  </si>
  <si>
    <t>62</t>
  </si>
  <si>
    <t>63</t>
  </si>
  <si>
    <t xml:space="preserve">     - субсидии на оснащение муниципальных учреждений физкультурно-спортивной направленности спортивным инвентарем, оборудованием, спортивной одеждой и обувью</t>
  </si>
  <si>
    <t xml:space="preserve">     - субсидии на приобретение автотранспорта для нужд муниципальных учреждений физкультурно-спортивной направленности</t>
  </si>
  <si>
    <t>64</t>
  </si>
  <si>
    <t>65</t>
  </si>
  <si>
    <t>Субсидии на реализацию мероприятий, предусмотренных долгосрочной целевой программой «От массовости к мастерству» на 2011-2013 годы, в том числе:</t>
  </si>
  <si>
    <t>66</t>
  </si>
  <si>
    <t>67</t>
  </si>
  <si>
    <t>68</t>
  </si>
  <si>
    <t>Субсидии на реализацию мероприятий, предусмотренных долгосрочной целевой программой «Техническое творчество детей, учащейся и студенческой молодежи» на 2011 - 2013 годы, в том числе:</t>
  </si>
  <si>
    <t xml:space="preserve">     - субсидии на модернизацию материально-технической базы муниципальных образовательных учреждений дополнительного образования детей и муниципальных общеобразовательных учреждений, реализующих образовательные программы дополнительного образования детей технической направленности</t>
  </si>
  <si>
    <t>Субсидии на реализацию мероприятий, предусмотренных долгосрочной целевой программой «Развитие сети дошкольных образовательных учреждений» на 2012-2015 годы, в том числе:</t>
  </si>
  <si>
    <t xml:space="preserve">     - субсидии на реконструкцию и капитальный ремонт зданий под дошкольные образовательные учреждения, реконструкция и капитальный ремонт зданий образовательных учреждений для создания условий, позволяющих реализовать основную общеобразовательную программу дошкольного образования детей, а также приобретение оборудования, мебели</t>
  </si>
  <si>
    <t>69</t>
  </si>
  <si>
    <t>70</t>
  </si>
  <si>
    <t xml:space="preserve">Субсидии на реализацию мероприятий, предусмотренных долгосрочной целевой программой «Чистая вода Красноярского края» на 2012-2017 годы, утвержденной постановлением Правительства Красноярского края  </t>
  </si>
  <si>
    <t>71</t>
  </si>
  <si>
    <t>72</t>
  </si>
  <si>
    <t xml:space="preserve">Субсидии на компенсацию расходов органов местного самоуправления, подготовивших спортсмена, ставшего членом спортивной сборной края </t>
  </si>
  <si>
    <r>
      <t xml:space="preserve">Фонд компенсаций,
</t>
    </r>
    <r>
      <rPr>
        <i/>
        <sz val="12"/>
        <rFont val="Times New Roman"/>
        <family val="1"/>
        <charset val="204"/>
      </rPr>
      <t>в том числе:</t>
    </r>
    <r>
      <rPr>
        <sz val="12"/>
        <rFont val="Times New Roman"/>
        <family val="1"/>
        <charset val="204"/>
      </rPr>
      <t xml:space="preserve"> </t>
    </r>
  </si>
  <si>
    <t>73</t>
  </si>
  <si>
    <t>74</t>
  </si>
  <si>
    <t>75</t>
  </si>
  <si>
    <t>76</t>
  </si>
  <si>
    <t>77</t>
  </si>
  <si>
    <t>Субвенции бюджетам муниципальных образований края на реализацию Закона края от 26 декабря 2006 года № 21-5589 «О наделении органов местного самоуправления муниципальных районов и городских округов края государственными полномочиями по созданию и обеспечению деятельности комиссий по делам несовершеннолетних и защите их прав»</t>
  </si>
  <si>
    <t xml:space="preserve">Субвенции бюджетам муниципальных образований края на реализацию Закона края от 23 апреля 2009 года № 8-3170  «О наделении органов местного самоуправления муниципальных образований края государственными полномочиями по созданию и обеспечению деятельности административных комиссий»  </t>
  </si>
  <si>
    <t>Субвенции бюджетам муниципальных образований края на реализацию Закона края от 21 декабря 2010 года № 11-5564 «О наделении органов местного самоуправления государственными полномочиями в области архивного дела»</t>
  </si>
  <si>
    <t>Субвенции бюджетам муниципальных образований края на  реализацию Закона края «О наделении органов местного самоуправления городских округов и муниципальных районов края отдельными государственными полномочиями Красноярского края по компенсации выпадающих доходов организаций жилищно-коммунального комплекса края при предоставлении коммунальных услуг и части размера платы граждан за коммунальные услуги»</t>
  </si>
  <si>
    <t xml:space="preserve">за счет средств краевого бюджета </t>
  </si>
  <si>
    <t xml:space="preserve">за счет средств федерального бюджета </t>
  </si>
  <si>
    <t xml:space="preserve">Субвенции бюджетам муниципальных образований края на реализацию Закона края от 1 декабря 2011 года № 13-6638 «О наделении органов местного самоуправления муниципальных районов и городских округов края государственными полномочиями по организации оказания отдельных видов медицинской помощи» </t>
  </si>
  <si>
    <t xml:space="preserve">Субвенции бюджетам муниципальных образований края  на реализацию Закона края от 20 декабря 2005 года № 17-4269 «О наделении органов местного самоуправления муниципальных районов и городских округов края государственными полномочиями по обеспечению детей первого и второго года жизни специальными молочными продуктами детского питания» </t>
  </si>
  <si>
    <t xml:space="preserve">Субвенции бюджетам муниципальных образований края  на реализацию Закона края от 25 января 2007 года № 21-5725 «О наделении органов местного самоуправления муниципальных районов и городских округов края государственными полномочиями по организации круглосуточного приема, содержания, выхаживания и воспитания детей в возрасте до четырех лет, заблудившихся, подкинутых, оставшихся без попечения родителей или иных законных представителей, в муниципальных учреждениях здравоохранения, а в случае их отсутствия - в иных учреждениях здравоохранения, а также по организации перевозки и сопровождения таких детей в краевые государственные учреждения здравоохранения (дома ребенка)» </t>
  </si>
  <si>
    <t>- субвенции на ежемесячное пособие на ребенка</t>
  </si>
  <si>
    <t>- субвенции на оплату расходов по доставке и пересылке ежемесячного пособия на ребенка</t>
  </si>
  <si>
    <t>Субвенции на реализацию Закона края от 20 декабря 2007 года № 4-1092 «О наделении органов местного самоуправления муниципальных районов и городских округов края государственными полномочиями по назначению и выплате ежемесячной компенсационной выплаты родителю (законному представителю - опекуну, приемному родителю), совместно проживающему с ребенком в возрасте от 1,5 до 3 лет, которому временно не предоставлено место в дошкольном образовательном учреждении или предоставлено место в группе кратковременного пребывания дошкольного образовательного учреждения»,
в том числе:</t>
  </si>
  <si>
    <t xml:space="preserve"> - субвенции  на компенсационные выплаты родителям (законным  представителям - опекунам, приемным родителям), совместно проживающим с детьми в возрасте от 1,5 до 3 лет, которым временно не предоставлено место в дошкольном образовательном учреждении (при условии постановки ребенка на учет в муниципальном органе управления образованием для определения в дошкольное образовательное учреждение) или предоставлено место в группах кратковременного пребывания дошкольных образовательных учреждений</t>
  </si>
  <si>
    <t xml:space="preserve"> - субвенции  на доставку компенсационных выплат родителям (законным  представителям - опекунам, приемным родителям), совместно проживающим с детьми в возрасте от 1,5 до 3 лет, которым временно не предоставлено место в дошкольном образовательном учреждении (при условии постановки ребенка на учет в муниципальном органе управления образованием для определения в дошкольное образовательное учреждение) или предоставлено место в группах кратковременного пребывания дошкольных образовательных учреждений</t>
  </si>
  <si>
    <t>Субвенции бюджетам муниципальных образований края на реализацию Закона края  от 21 декабря 2010 года № 11-5518 «О наделении органов местного самоуправления муниципальных районов и городских округов края государственными полномочиями по предоставлению единовременной адресной материальной помощи отдельным категориям граждан, нуждающимся в социальной поддержке» на 2013 год,
в том числе:</t>
  </si>
  <si>
    <t xml:space="preserve"> - субвенции на предоставление единовременной адресной материальной помощи обратившимся гражданам, находящимся в трудной жизненной ситуации</t>
  </si>
  <si>
    <t xml:space="preserve"> - субвенции на предоставление единовременной адресной материальной помощи на ремонт жилого помещения обратившимся одиноко проживающим неработающим пенсионерам, не достигшим 65 -летнего возраста, а также семьям неработающих пенсионеров, в составе которых отсутствуют трудоспособные граждане (за исключением одиноко проживающих супружеских пар из числа пенсионеров старше 65 лет)</t>
  </si>
  <si>
    <t xml:space="preserve"> - субвенции на предоставление единовременной адресной материальной помощи отдельным категориям граждан на ремонт печного отопления и электропроводки</t>
  </si>
  <si>
    <t xml:space="preserve"> - субвенции на доставку и пересылку единовременной адресной материальной помощи</t>
  </si>
  <si>
    <t>Субвенции бюджетам муниципальных образований края на реализацию Закона края от 21 декабря 2010 года № 11-5506 «О наделении органов местного самоуправления муниципальных районов и городских округов края государственными полномочиями по социальной поддержке отдельных категорий граждан в соответствии с долгосрочной целевой программой «Старшее поколение» на 2012 - 2013 годы» на 2013 год ,
в том числе:</t>
  </si>
  <si>
    <t xml:space="preserve"> -субвенции на материальную помощь </t>
  </si>
  <si>
    <t xml:space="preserve"> - субвенции на доставку и пересылку материальной помощи</t>
  </si>
  <si>
    <t>Субвенции бюджетам муниципальных образований края на финансирование расходов, связанных с предоставлением мер социальной поддержки по оплате жилья и коммунальных услуг отдельным категориям граждан, установленных законодательством Российской Федерации, в форме субсидий для оплаты жилья и коммунальных услуг в соответствии с пунктом 2 статьи 1 Закона края от 9 декабря 2010 года № 11-5397 «О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населения»</t>
  </si>
  <si>
    <t xml:space="preserve"> - субвенции на предоставление субсидий отдельным категориям граждан для оплаты жилья и коммунальных услуг</t>
  </si>
  <si>
    <t xml:space="preserve"> - субвенции  на оплату расходов по доставке и пересылке субсидий</t>
  </si>
  <si>
    <t xml:space="preserve">Субвенции бюджетам муниципальных образований края на  финансирование расходов по социальному обслуживанию населения, в том числе по предоставлению мер социальной поддержки работникам муниципальных учреждений социального обслуживания, в соответствии с пунктом 4 статьи 1 Закона края  от 9 декабря 2010 года № 11-5397 «О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населения» </t>
  </si>
  <si>
    <t>Субвенции бюджетам муниципальных образований края на  финансирование расходов по социальному обслуживанию населения, в том числе по предоставлению мер социальной поддержки работникам муниципальных учреждений социального обслуживания, в соответствии с пунктом 4 статьи 1 Закона края  от 9 декабря 2010 года № 11-5397 «О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населения» ,
в том числе:</t>
  </si>
  <si>
    <t xml:space="preserve"> - субвенции на ежемесячную денежную выплату ветеранам труда и труженикам тыла</t>
  </si>
  <si>
    <t xml:space="preserve"> - субвенции на ежемесячную денежную выплату ветеранам труда края, пенсионерам, родителям и вдовам (вдовцам) военнослужащих</t>
  </si>
  <si>
    <t xml:space="preserve"> - субвенции на доставку и пересылку ежемесячных денежных выплат</t>
  </si>
  <si>
    <t>Субвенции субвенций бюджетам муниципальных образований края на финансирование расходов, связанных с предоставлением мер социальной поддержки реабилитированным лицам и лицам, признанным пострадавшими от политических репрессий, в соответствии с пунктом 6 статьи 1 Закона края  от  9 декабря 2010 года № 11-5397 «О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населения»,
в том числе:</t>
  </si>
  <si>
    <t xml:space="preserve"> - субвенции на ежемесячную денежную выплату реабилитированным лицам и лицам, признанным пострадавшими от политических репрессий</t>
  </si>
  <si>
    <t xml:space="preserve"> - субвенции на  доставку и пересылку ежемесячных денежных выплат</t>
  </si>
  <si>
    <t>Субвенции бюджетам муниципальных образований края на  финансирование расходов, связанных с предоставлением мер социальной поддержки инвалидам, в соответствии с пунктом 7 статьи 1 Закона края от 9 декабря 2010 года № 11-5397 «О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населения»,
в том числе:</t>
  </si>
  <si>
    <t xml:space="preserve"> - субвенции на компенсацию расходов на приобретение специальных учебных пособий и литературы инвалидам (в том числе детям-инвалидам), получающим воспитание и обучение в дошкольных, общеобразовательных учреждениях, а также профессиональное образование, профессиональную подготовку в учреждениях начального, среднего и высшего профессионального образования</t>
  </si>
  <si>
    <t xml:space="preserve"> - субвенции на расходы по доставке и пересылке компенсационных и ежемесячных денежных выплат</t>
  </si>
  <si>
    <t xml:space="preserve"> - субвенции на ежемесячную денежную выплату семьям, состоящим исключительно из неработающих инвалидов с детства, имеющих I или II группу инвалидности или признанных до 1 января 2010 года имеющими ограничение способности к трудовой деятельности III, II степени, до очередного переосвидетельствования</t>
  </si>
  <si>
    <t xml:space="preserve"> - субвенции на компенсацию расходов на оплату проезда в пределах Российской Федерации на междугородном транспорте к месту проведения обследования, медико-социальной экспертизы, реабилитации и обратно инвалидам (в том числе детям-инвалидам) и сопровождающим их лицам</t>
  </si>
  <si>
    <t xml:space="preserve"> - субвенции на создание специальных условий для получения инвалидами начального и среднего профессионального образования, профессиональной подготовки  </t>
  </si>
  <si>
    <t xml:space="preserve"> - субвенции на ежемесячные денежные выплаты родителям (законным представителям) детей-инвалидов, осуществляющим их воспитание и обучение на дому</t>
  </si>
  <si>
    <t>Субвенции бюджетам муниципальных образований края на финансирование расходов, связанных с предоставлением мер социальной поддержки семьям, имеющим детей, в соответствии с пунктом 8 статьи 1 Закона края  от 9 декабря 2010 года № 11-5397 «О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населения»,
в том числе:</t>
  </si>
  <si>
    <t xml:space="preserve"> - субвенции на выплату ежегодного пособия на ребенка школьного возраста  </t>
  </si>
  <si>
    <t xml:space="preserve"> - субвенции на ежемесячное пособие семьям,  имеющим детей, в которых родители (лица, их заменяющие) -инвалиды </t>
  </si>
  <si>
    <t xml:space="preserve"> - субвенции на ежемесячную компенсацию расходов по приобретению единого социального проездного билета или оплату проезда по социальной карте (в том числе временной), единой социальной карте Красноярского края (в том числе временной) детей школьного возраста</t>
  </si>
  <si>
    <t xml:space="preserve"> - субвенции на доставку и пересылку пособий, компенсаций, доплат семьям, имеющим детей </t>
  </si>
  <si>
    <t xml:space="preserve"> - субвенции на расходы, связанные с обеспечением бесплатного проезда детей и сопровождающих их лиц до места нахождения детских оздоровительных лагерей и обратно</t>
  </si>
  <si>
    <t xml:space="preserve"> - субвенции  на компенсацию стоимости проезда к месту амбулаторного консультирования и обследования, стационарного лечения, санаторно-курортного лечения и обратно</t>
  </si>
  <si>
    <t xml:space="preserve"> - субвенции  на ежемесячную доплату к пенсии по случаю потери кормильца детям погибших (умерших) военнослужащих, сотрудников органов внутренних дел</t>
  </si>
  <si>
    <t>Субвенции бюджетам муниципальных образований края на финансирование расходов, связанных с предоставлением мер социальной поддержки членам семей военнослужащих, лиц рядового и начальствующего состава органов внутренних дел, Государственной противопожарной службы, органов по контролю за оборотом наркотических средств и психотропных веществ, учреждений и органов уголовно-исполнительной системы, других федеральных органов исполнительной власти, в которых законом предусмотрена военная служба, погибших (умерших) при исполнении обязанностей военной службы (служебных обязанностей), в соответствии с пунктом 9 статьи 1 Закона края от 9 декабря 2010 года № 11-5397 «О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населения»,
в том числе:</t>
  </si>
  <si>
    <t xml:space="preserve"> - субвенции на ежемесячную денежную выплату</t>
  </si>
  <si>
    <t xml:space="preserve"> - субвенции на оплату расходов по доставке и пересылке ежемесячной денежной выплаты </t>
  </si>
  <si>
    <t xml:space="preserve">Субвенции бюджетам муниципальных образований края на финансирование расходов, связанных с предоставлением ежегодной денежной выплаты гражданам, награжденным нагрудным знаком «Почетный донор России» или нагрудным знаком «Почетный донор СССР», в соответствии с пунктом 11 статьи 1 Закона края от 9 декабря 2010 года № 11-5397 «О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населения» </t>
  </si>
  <si>
    <t xml:space="preserve">Субвенции бюджетам муниципальных образований края на финансирование расходов, связанных с предоставлением инвалидам (в том числе детям-инвалидам) компенсации страховых премий по договору обязательного страхования гражданской ответственности владельцев транспортных средств, в соответствии с пунктом 12 статьи 1  Закона края от 9 декабря 2010 года № 11-5397 «О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населения» </t>
  </si>
  <si>
    <t>Субвенции бюджетам муниципальных образований края на финансирование расходов, связанных с предоставлением дополнительных мер социальной поддержки беременным женщинам в соответствии с пунктом 17 статьи 1 Закона края от 9 декабря 2010 года № 11-5397 «О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населения» на 2013 год и плановый период 2014 - 2015 годов, 
в том числе:</t>
  </si>
  <si>
    <t xml:space="preserve"> - субвенции на предоставление дополнительных мер социальной поддержки беременным женщинам</t>
  </si>
  <si>
    <t xml:space="preserve"> - субвенции на доставку и пересылку компенсационных выплат</t>
  </si>
  <si>
    <t>Субвенции бюджетам муниципальных образований края на финансирование расходов, связанных с предоставлением дополнительных мер социальной поддержки гражданам, подвергшимся радиационному воздействию, и членам их семей, в соответствии с подпунктами «е», «ж» пункта 3 статьи 1 Закона края от 9 декабря 2010 года № 11-5397 «О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населения»,
в том числе:</t>
  </si>
  <si>
    <t xml:space="preserve"> - субвенции на ежегодную денежную выплату отдельным категориям граждан, подвергшимся радиационному воздействию</t>
  </si>
  <si>
    <t xml:space="preserve"> - субвенции на ежемесячную денежную выплату членам семей отдельных категорий граждан, подвергшихся радиационному воздействию</t>
  </si>
  <si>
    <t xml:space="preserve">  - субвенции на доставку и пересылку ежегодных и ежемесячных денежных выплат </t>
  </si>
  <si>
    <t>Субвенции бюджетам муниципальных образований края на реализацию Закона края от 6 марта 2008 года № 4-1381 «О наделении органов местного самоуправления муниципальных районов и городских округов края отдельными государственными полномочиями по обеспечению социальным пособием на погребение и возмещению стоимости услуг по погребению»,
в том числе:</t>
  </si>
  <si>
    <t xml:space="preserve"> - субвенции на социальное пособие на погребение</t>
  </si>
  <si>
    <t xml:space="preserve"> - субвенции на возмещение специализированным службам по вопросам похоронного дела стоимости услуг по погребению</t>
  </si>
  <si>
    <t xml:space="preserve"> - субвенции на доставку и пересылку социального пособия на погребение</t>
  </si>
  <si>
    <t xml:space="preserve">Субвенции бюджетам муниципальных образований края на реализацию Закона края от 20 декабря 2005 года № 17-4294 «О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 обеспечивающих решение вопросов социальной поддержки и социального обслуживания населения» </t>
  </si>
  <si>
    <t>Субвенции бюджетам муниципальных образований края на реализацию Закона края от 29 марта 2007 года № 22-6015 «О наделении органов местного самоуправления муниципальных районов и городских округов края государственными полномочиями по выплате компенсации части родительской платы за содержание ребенка в образовательных организациях края, реализующих основную общеобразовательную программу дошкольного образования»,
в том числе:</t>
  </si>
  <si>
    <t xml:space="preserve"> - субвенции на компенсацию части родительской платы за содержание ребенка в образовательных организациях края, реализующих основную общеобразовательную программу дошкольного образования</t>
  </si>
  <si>
    <t xml:space="preserve"> - субвенции на оплату расходов по доставке компенсации части родительской платы за содержание ребенка в образовательных организациях края, реализующих основную общеобразовательную программу дошкольного образования</t>
  </si>
  <si>
    <t xml:space="preserve">   - субвенции на 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</si>
  <si>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Субвенции бюджетам муниципальных образований края на финансирование расходов, связанных с предоставлением субсидий гражданам в качестве помощи для оплаты жилья и коммунальных услуг с учетом их доходов, в соответствии с пунктом 2 статьи 1 Закона края от 9 декабря 2010 года № 11-5397 «О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населения» на 2013 год и плановый период 2014-2015 годов,
в том числе:</t>
  </si>
  <si>
    <t xml:space="preserve"> - субвенции на предоставление субсидий гражданам для оплаты жилого помещения и коммунальных услуг</t>
  </si>
  <si>
    <t xml:space="preserve"> - субвенции на оплату расходов по доставке субсидий</t>
  </si>
  <si>
    <t>ВСЕГО</t>
  </si>
  <si>
    <t xml:space="preserve">Субсидии на частичное финансирование (возмещение) расходов на увеличение размеров оплаты труда отдельным категориям работников бюджетной сферы края, для которых Указами Президента Российской Федерации предусмотрено повышение оплаты труда </t>
  </si>
  <si>
    <t xml:space="preserve">     - субсидии на приобретение, поставка и монтаж модульных ФАПов, отделочные, пусконаладочные работы, монтаж двускатной крыши, выполнение противопожарных мероприятий, оснащение оборудованием и мебелью, в том числе на софинансирование мероприятий Программы модернизации здравоохранения</t>
  </si>
  <si>
    <t>Субвенции бюджетам муниципальных образований края на реализацию Закона края от 24 декабря 2009 года №9-4225 «О наделении органов местного самоуправления муниципальных районов и городских округов края государственными полномочиями по обеспечению жилыми помещениями детей-сирот и детей, оставшихся без попечения родителей, лиц из числа детей-сирот и детей, оставшихся без попечения родителей», 
в том числе:</t>
  </si>
  <si>
    <t xml:space="preserve">   - субвенции на 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  за счет средств краевого бюджета</t>
  </si>
  <si>
    <t xml:space="preserve">   - субвенции на 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 за счет средств федерального бюджета</t>
  </si>
  <si>
    <t xml:space="preserve">     - субсидии на осуществление (возмещение)  расходов, направленных на создание безопасных и комфортных условий для функционирования и развития сети бюджетных учреждений</t>
  </si>
  <si>
    <t>Субсидии на строительство муниципальных объектов коммунальной и транспортной инфраструктуры</t>
  </si>
  <si>
    <t xml:space="preserve"> Субсидии на модернизацию региональных систем дошкольного образования за счет средств федерального бюджета </t>
  </si>
  <si>
    <t>Субсидии на частичное возмещение (финансирование) расходов на выплаты, обеспечивающие уровень заработной платы работников бюджетной сферы не ниже размера минимальной заработной платы, установленного в Красноярском крае (региональные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t>
  </si>
  <si>
    <t xml:space="preserve">Утверждено решением о бюджете </t>
  </si>
  <si>
    <t>Уточненный план</t>
  </si>
  <si>
    <t>Исполнено</t>
  </si>
  <si>
    <t>% исполнения</t>
  </si>
  <si>
    <t>Субсидии на государственную поддержку малого и среднего предпринимательства, включая крестьянские (фермерские) хозяйства)</t>
  </si>
  <si>
    <t>Субсидии на реализацию муниципальных программ молодежной политики по результатам проведенного конкурса муниципальных программ по работе с молодежью</t>
  </si>
  <si>
    <t>Субсидии на реализацию мероприятий федеральной целевой программы развития образования на 2011 - 2015 годы</t>
  </si>
  <si>
    <t>Субсидии на реализацию мероприятий государственной программы Российской Федерации "Доступная среда" на 2011-2015 годы</t>
  </si>
  <si>
    <t>рублей</t>
  </si>
  <si>
    <t>от 00.00.2014   № 00-000р</t>
  </si>
  <si>
    <t>Субвенции на выплату денежного вознаграждения за выполнение функций классного руководителя педагогическим работникам муниципальных образовательных учреждений в соответствии с постановлением Правительства Российской Федерации от 31 декабря 2010 года № 1238 «О порядке распределения и предоставления субсидий из федерального бюджета бюджетам субъектов Российской Федерации на выплату денежного вознаграждения за выполнение функций классного руководителя педагогическим работникам государственных образовательных учреждений субъектов Российской Федерации и муниципальных образовательных учреждений» и постановлением Правительства Красноярского края от 18 января 2011 года № 7-п «О выплате денежного вознаграждения за выполнение функций классного руководителя педагогическим работникам краевых государственных и муниципальных образовательных учреждений» (ежемесячное денежное вознаграждение за классное руководство, в том числе:</t>
  </si>
  <si>
    <t>Субвенции на финансовое обеспечение государственных гарантий прав граждан на получение общедоступного и бесплатного дошкольного, начального общего, основного общего, среднего (полного) общего образования, а также дополнительного образования в общеобразовательных учреждениях в соответствии с подпунктом 6.1 пункта 1 статьи 29 Закона Российской Федерации от 10 июля 1992 года № 3266-1 «Об образовании», пунктом 10 статьи 8 Закона края от 3 декабря 2004 года № 12-2674 «Об образовании» (финансовое обеспечение государственных гарантий прав граждан на получение общедоступного и бесплатного дошкольного, начального общего, основного общего, среднего (полного) общего образования, а также дополнительного образования в общеобразовательных учреждениях в соответствии с подпунктом 6.1 пункта 1 статьи 29 Закона Российской Федерации от 10 июля 1992 года № 3266-1 «Об образовании», пунктом 10 статьи 8 Закона края от 3 декабря 2004 года № 12-2674 «Об образовании»)</t>
  </si>
  <si>
    <t>Субвенции на реализацию Закона края от 20 декабря 2007 года № 4-1089 «О наделении органов местного самоуправления муниципальных районов и городских округов края государственными полномочиями по организации и осуществлению деятельности по опеке и попечительству в отношении несовершеннолетних»</t>
  </si>
  <si>
    <t>Субвенции на финансирование расходов, связанных с предоставлением ежемесячного пособия на ребенка, гражданам, имеющим детей, в соответствии с пунктом 18 статьи 1 Закона края от 9 декабря 2010 года № 11-5397 «О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населения», в том числе:</t>
  </si>
  <si>
    <t>Субвенции на финансирование расходов, связанных с предоставлением мер социальной поддержки по оплате жилья и коммунальных услуг отдельным категориям граждан, в форме субсидий для оплаты жилья и коммунальных услуг, в соответствии с пунктом 2 статьи 1 Закона края от 9 декабря 2010 года № 11-5397 «О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населения», в том числе:</t>
  </si>
  <si>
    <t>Субвенции на реализацию Закона края «О наделении органов местного самоуправления городских округов и муниципальных районов края отдельными государственными полномочиями Красноярского края по реализации временных мер поддержки населения в целях обеспечения доступности коммунальных услуг»</t>
  </si>
  <si>
    <t xml:space="preserve">Безвозмездные поступления краевого бюджета в бюджет города Ачинска за 2013 год </t>
  </si>
  <si>
    <t>14</t>
  </si>
  <si>
    <t>Приложение № 10</t>
  </si>
</sst>
</file>

<file path=xl/styles.xml><?xml version="1.0" encoding="utf-8"?>
<styleSheet xmlns="http://schemas.openxmlformats.org/spreadsheetml/2006/main">
  <numFmts count="1">
    <numFmt numFmtId="164" formatCode="#,##0.0"/>
  </numFmts>
  <fonts count="10">
    <font>
      <sz val="10"/>
      <name val="Arial"/>
      <charset val="204"/>
    </font>
    <font>
      <sz val="12"/>
      <color indexed="8"/>
      <name val="Times New Roman"/>
      <family val="1"/>
      <charset val="204"/>
    </font>
    <font>
      <sz val="12"/>
      <name val="Times New Roman"/>
      <family val="1"/>
      <charset val="204"/>
    </font>
    <font>
      <sz val="14"/>
      <color indexed="8"/>
      <name val="Times New Roman"/>
      <family val="1"/>
      <charset val="204"/>
    </font>
    <font>
      <sz val="10"/>
      <name val="Arial Cyr"/>
      <charset val="204"/>
    </font>
    <font>
      <b/>
      <sz val="12"/>
      <name val="Times New Roman"/>
      <family val="1"/>
      <charset val="204"/>
    </font>
    <font>
      <i/>
      <sz val="12"/>
      <name val="Times New Roman"/>
      <family val="1"/>
      <charset val="204"/>
    </font>
    <font>
      <sz val="10"/>
      <name val="Helv"/>
      <charset val="204"/>
    </font>
    <font>
      <sz val="11"/>
      <name val="Times New Roman"/>
      <family val="1"/>
      <charset val="204"/>
    </font>
    <font>
      <sz val="11"/>
      <color indexed="8"/>
      <name val="Times New Roman"/>
      <family val="1"/>
      <charset val="204"/>
    </font>
  </fonts>
  <fills count="5">
    <fill>
      <patternFill patternType="none"/>
    </fill>
    <fill>
      <patternFill patternType="gray125"/>
    </fill>
    <fill>
      <patternFill patternType="solid">
        <fgColor indexed="42"/>
        <bgColor indexed="64"/>
      </patternFill>
    </fill>
    <fill>
      <patternFill patternType="solid">
        <fgColor theme="0"/>
        <bgColor indexed="64"/>
      </patternFill>
    </fill>
    <fill>
      <patternFill patternType="solid">
        <fgColor rgb="FFCCFFCC"/>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5">
    <xf numFmtId="0" fontId="0" fillId="0" borderId="0"/>
    <xf numFmtId="0" fontId="4" fillId="0" borderId="0"/>
    <xf numFmtId="0" fontId="4" fillId="0" borderId="0"/>
    <xf numFmtId="0" fontId="7" fillId="0" borderId="0"/>
    <xf numFmtId="0" fontId="4" fillId="0" borderId="0"/>
  </cellStyleXfs>
  <cellXfs count="52">
    <xf numFmtId="0" fontId="0" fillId="0" borderId="0" xfId="0"/>
    <xf numFmtId="0" fontId="1" fillId="0" borderId="0" xfId="0" applyFont="1" applyFill="1" applyAlignment="1">
      <alignment horizontal="center" vertical="center"/>
    </xf>
    <xf numFmtId="0" fontId="1" fillId="0" borderId="0" xfId="0" applyFont="1" applyFill="1" applyAlignment="1">
      <alignment horizontal="left"/>
    </xf>
    <xf numFmtId="0" fontId="1" fillId="0" borderId="0" xfId="0" applyFont="1" applyFill="1"/>
    <xf numFmtId="0" fontId="1" fillId="0"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1" fillId="0" borderId="0" xfId="0" applyFont="1" applyFill="1" applyAlignment="1">
      <alignment horizontal="center"/>
    </xf>
    <xf numFmtId="0" fontId="5" fillId="2" borderId="1" xfId="0" applyNumberFormat="1" applyFont="1" applyFill="1" applyBorder="1" applyAlignment="1">
      <alignment horizontal="center" vertical="center"/>
    </xf>
    <xf numFmtId="0" fontId="5" fillId="2" borderId="1" xfId="0" applyFont="1" applyFill="1" applyBorder="1" applyAlignment="1">
      <alignment vertical="center" wrapText="1"/>
    </xf>
    <xf numFmtId="164" fontId="5" fillId="2" borderId="1" xfId="0" applyNumberFormat="1" applyFont="1" applyFill="1" applyBorder="1" applyAlignment="1">
      <alignment horizontal="center" vertical="center"/>
    </xf>
    <xf numFmtId="0" fontId="1" fillId="0" borderId="1" xfId="0" applyFont="1" applyBorder="1" applyAlignment="1">
      <alignment horizontal="left" wrapText="1"/>
    </xf>
    <xf numFmtId="164" fontId="2" fillId="0" borderId="1" xfId="2" applyNumberFormat="1" applyFont="1" applyFill="1" applyBorder="1" applyAlignment="1">
      <alignment horizontal="center" vertical="center"/>
    </xf>
    <xf numFmtId="164" fontId="1" fillId="0" borderId="0" xfId="0" applyNumberFormat="1" applyFont="1" applyFill="1" applyAlignment="1">
      <alignment horizontal="center" vertical="center"/>
    </xf>
    <xf numFmtId="164" fontId="2" fillId="0" borderId="1" xfId="1" applyNumberFormat="1" applyFont="1" applyFill="1" applyBorder="1" applyAlignment="1">
      <alignment horizontal="center" vertical="center" wrapText="1"/>
    </xf>
    <xf numFmtId="0" fontId="1" fillId="0" borderId="1" xfId="0" applyFont="1" applyFill="1" applyBorder="1" applyAlignment="1">
      <alignment horizontal="left" wrapText="1"/>
    </xf>
    <xf numFmtId="164" fontId="2" fillId="0" borderId="1" xfId="0" applyNumberFormat="1" applyFont="1" applyFill="1" applyBorder="1" applyAlignment="1">
      <alignment horizontal="center" vertical="center"/>
    </xf>
    <xf numFmtId="164" fontId="2" fillId="3" borderId="1" xfId="2" applyNumberFormat="1" applyFont="1" applyFill="1" applyBorder="1" applyAlignment="1">
      <alignment horizontal="center" vertical="center"/>
    </xf>
    <xf numFmtId="0" fontId="0" fillId="3" borderId="0" xfId="0" applyFill="1"/>
    <xf numFmtId="164" fontId="2" fillId="0" borderId="1" xfId="0" applyNumberFormat="1" applyFont="1" applyFill="1" applyBorder="1" applyAlignment="1">
      <alignment horizontal="center" vertical="center" wrapText="1"/>
    </xf>
    <xf numFmtId="0" fontId="1" fillId="3" borderId="1" xfId="0" applyFont="1" applyFill="1" applyBorder="1" applyAlignment="1">
      <alignment horizontal="left" wrapText="1"/>
    </xf>
    <xf numFmtId="0" fontId="0" fillId="0" borderId="0" xfId="0" applyFill="1"/>
    <xf numFmtId="4" fontId="1" fillId="0" borderId="0" xfId="0" applyNumberFormat="1" applyFont="1" applyFill="1" applyAlignment="1">
      <alignment horizontal="left"/>
    </xf>
    <xf numFmtId="4" fontId="1" fillId="0" borderId="0" xfId="0" applyNumberFormat="1" applyFont="1" applyFill="1" applyAlignment="1">
      <alignment horizontal="center" vertical="center"/>
    </xf>
    <xf numFmtId="4" fontId="2" fillId="0" borderId="0" xfId="0" applyNumberFormat="1" applyFont="1" applyAlignment="1">
      <alignment horizontal="center" vertical="center"/>
    </xf>
    <xf numFmtId="4" fontId="1" fillId="0" borderId="0" xfId="0" applyNumberFormat="1" applyFont="1" applyFill="1"/>
    <xf numFmtId="4" fontId="2" fillId="0" borderId="1" xfId="1" applyNumberFormat="1" applyFont="1" applyFill="1" applyBorder="1" applyAlignment="1">
      <alignment horizontal="center" vertical="center" wrapText="1"/>
    </xf>
    <xf numFmtId="4" fontId="5" fillId="2" borderId="1" xfId="0" applyNumberFormat="1" applyFont="1" applyFill="1" applyBorder="1" applyAlignment="1">
      <alignment horizontal="center" vertical="center"/>
    </xf>
    <xf numFmtId="4" fontId="2" fillId="0" borderId="1" xfId="2" applyNumberFormat="1" applyFont="1" applyFill="1" applyBorder="1" applyAlignment="1">
      <alignment horizontal="center" vertical="center"/>
    </xf>
    <xf numFmtId="4" fontId="2" fillId="0" borderId="1" xfId="0" applyNumberFormat="1" applyFont="1" applyFill="1" applyBorder="1" applyAlignment="1">
      <alignment horizontal="center" vertical="center"/>
    </xf>
    <xf numFmtId="4" fontId="2" fillId="3" borderId="1" xfId="2" applyNumberFormat="1" applyFont="1" applyFill="1" applyBorder="1" applyAlignment="1">
      <alignment horizontal="center" vertical="center"/>
    </xf>
    <xf numFmtId="4" fontId="0" fillId="0" borderId="0" xfId="0" applyNumberFormat="1"/>
    <xf numFmtId="4" fontId="0" fillId="0" borderId="0" xfId="0" applyNumberFormat="1" applyAlignment="1">
      <alignment horizontal="center" vertical="center"/>
    </xf>
    <xf numFmtId="0" fontId="1" fillId="3" borderId="1" xfId="0" applyNumberFormat="1" applyFont="1" applyFill="1" applyBorder="1" applyAlignment="1">
      <alignment horizontal="left" wrapText="1"/>
    </xf>
    <xf numFmtId="4" fontId="2" fillId="3" borderId="1" xfId="0" applyNumberFormat="1" applyFont="1" applyFill="1" applyBorder="1" applyAlignment="1">
      <alignment horizontal="center" vertical="center"/>
    </xf>
    <xf numFmtId="0" fontId="1" fillId="3" borderId="1" xfId="0" applyFont="1" applyFill="1" applyBorder="1" applyAlignment="1">
      <alignment horizontal="left" wrapText="1" indent="2"/>
    </xf>
    <xf numFmtId="0" fontId="1" fillId="3" borderId="1" xfId="0" applyNumberFormat="1" applyFont="1" applyFill="1" applyBorder="1" applyAlignment="1">
      <alignment wrapText="1"/>
    </xf>
    <xf numFmtId="49" fontId="2" fillId="3" borderId="1" xfId="0" applyNumberFormat="1" applyFont="1" applyFill="1" applyBorder="1" applyAlignment="1">
      <alignment horizontal="left" vertical="center" wrapText="1" indent="2"/>
    </xf>
    <xf numFmtId="4" fontId="2" fillId="3" borderId="1" xfId="0" applyNumberFormat="1" applyFont="1" applyFill="1" applyBorder="1" applyAlignment="1">
      <alignment horizontal="center" vertical="center" wrapText="1"/>
    </xf>
    <xf numFmtId="0" fontId="1" fillId="3" borderId="1" xfId="0" applyFont="1" applyFill="1" applyBorder="1" applyAlignment="1">
      <alignment vertical="center" wrapText="1"/>
    </xf>
    <xf numFmtId="0" fontId="1" fillId="3" borderId="1" xfId="0" applyFont="1" applyFill="1" applyBorder="1" applyAlignment="1">
      <alignment horizontal="left" vertical="center" wrapText="1" indent="2"/>
    </xf>
    <xf numFmtId="0" fontId="2" fillId="3" borderId="1" xfId="3" applyFont="1" applyFill="1" applyBorder="1" applyAlignment="1">
      <alignment horizontal="left" vertical="center" wrapText="1" indent="2"/>
    </xf>
    <xf numFmtId="0" fontId="1" fillId="3" borderId="1" xfId="0" applyFont="1" applyFill="1" applyBorder="1" applyAlignment="1">
      <alignment wrapText="1"/>
    </xf>
    <xf numFmtId="0" fontId="1" fillId="3" borderId="1" xfId="0" applyFont="1" applyFill="1" applyBorder="1" applyAlignment="1">
      <alignment horizontal="left" vertical="top" wrapText="1" indent="2"/>
    </xf>
    <xf numFmtId="0" fontId="1" fillId="3" borderId="1" xfId="0" applyFont="1" applyFill="1" applyBorder="1" applyAlignment="1">
      <alignment horizontal="left" indent="2"/>
    </xf>
    <xf numFmtId="49" fontId="2" fillId="3" borderId="1" xfId="4" applyNumberFormat="1" applyFont="1" applyFill="1" applyBorder="1" applyAlignment="1">
      <alignment horizontal="left" vertical="center" wrapText="1" indent="2"/>
    </xf>
    <xf numFmtId="0" fontId="2" fillId="3" borderId="1" xfId="3" applyNumberFormat="1" applyFont="1" applyFill="1" applyBorder="1" applyAlignment="1">
      <alignment horizontal="left" vertical="center" wrapText="1" indent="2"/>
    </xf>
    <xf numFmtId="4" fontId="8" fillId="0" borderId="0" xfId="0" applyNumberFormat="1" applyFont="1" applyAlignment="1">
      <alignment horizontal="right" vertical="center"/>
    </xf>
    <xf numFmtId="4" fontId="9" fillId="0" borderId="0" xfId="0" applyNumberFormat="1" applyFont="1" applyFill="1" applyAlignment="1">
      <alignment horizontal="right" vertical="center"/>
    </xf>
    <xf numFmtId="0" fontId="1" fillId="4" borderId="1" xfId="0" applyFont="1" applyFill="1" applyBorder="1" applyAlignment="1">
      <alignment horizontal="center" vertical="center" wrapText="1"/>
    </xf>
    <xf numFmtId="4" fontId="0" fillId="0" borderId="0" xfId="0" applyNumberFormat="1" applyFill="1"/>
    <xf numFmtId="0" fontId="3" fillId="0" borderId="0" xfId="0" applyFont="1" applyFill="1" applyAlignment="1">
      <alignment horizontal="center" vertical="center" wrapText="1"/>
    </xf>
    <xf numFmtId="0" fontId="3" fillId="0" borderId="0" xfId="0" applyFont="1" applyFill="1" applyAlignment="1">
      <alignment horizontal="center" vertical="center"/>
    </xf>
  </cellXfs>
  <cellStyles count="5">
    <cellStyle name="Обычный" xfId="0" builtinId="0"/>
    <cellStyle name="Обычный 3" xfId="1"/>
    <cellStyle name="Обычный 4" xfId="2"/>
    <cellStyle name="Обычный_Лист1" xfId="3"/>
    <cellStyle name="Обычный_Лист1_1" xfId="4"/>
  </cellStyles>
  <dxfs count="0"/>
  <tableStyles count="0" defaultTableStyle="TableStyleMedium2" defaultPivotStyle="PivotStyleLight16"/>
  <colors>
    <mruColors>
      <color rgb="FFCCFFCC"/>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outlinePr summaryBelow="0"/>
  </sheetPr>
  <dimension ref="A1:G174"/>
  <sheetViews>
    <sheetView showGridLines="0" tabSelected="1" workbookViewId="0">
      <selection activeCell="F2" sqref="F2"/>
    </sheetView>
  </sheetViews>
  <sheetFormatPr defaultRowHeight="12.75"/>
  <cols>
    <col min="1" max="1" width="10.7109375" customWidth="1"/>
    <col min="2" max="2" width="79" customWidth="1"/>
    <col min="3" max="3" width="18.140625" style="30" customWidth="1"/>
    <col min="4" max="4" width="19.28515625" style="31" customWidth="1"/>
    <col min="5" max="5" width="18.28515625" style="31" customWidth="1"/>
    <col min="6" max="6" width="12.7109375" customWidth="1"/>
    <col min="7" max="7" width="13.140625" bestFit="1" customWidth="1"/>
  </cols>
  <sheetData>
    <row r="1" spans="1:7" s="3" customFormat="1" ht="15.75">
      <c r="A1" s="1"/>
      <c r="B1" s="2"/>
      <c r="C1" s="21"/>
      <c r="F1" s="46" t="s">
        <v>247</v>
      </c>
      <c r="G1" s="47"/>
    </row>
    <row r="2" spans="1:7" s="3" customFormat="1" ht="15.75">
      <c r="A2" s="1"/>
      <c r="B2" s="2"/>
      <c r="C2" s="21"/>
      <c r="F2" s="46" t="s">
        <v>14</v>
      </c>
      <c r="G2" s="46"/>
    </row>
    <row r="3" spans="1:7" s="3" customFormat="1" ht="15.75">
      <c r="A3" s="1"/>
      <c r="B3" s="2"/>
      <c r="C3" s="21"/>
      <c r="F3" s="46" t="s">
        <v>238</v>
      </c>
      <c r="G3" s="46"/>
    </row>
    <row r="4" spans="1:7" s="3" customFormat="1" ht="15.75">
      <c r="A4" s="1"/>
      <c r="B4" s="2"/>
      <c r="C4" s="21"/>
      <c r="D4" s="22"/>
      <c r="E4" s="22"/>
    </row>
    <row r="5" spans="1:7" s="3" customFormat="1" ht="15.75">
      <c r="A5" s="1"/>
      <c r="B5" s="2"/>
      <c r="C5" s="21"/>
      <c r="D5" s="22"/>
      <c r="E5" s="22"/>
    </row>
    <row r="6" spans="1:7" s="3" customFormat="1" ht="15.75">
      <c r="A6" s="1"/>
      <c r="B6" s="2"/>
      <c r="C6" s="21"/>
      <c r="D6" s="23"/>
      <c r="E6" s="23"/>
    </row>
    <row r="7" spans="1:7" s="3" customFormat="1" ht="42" customHeight="1">
      <c r="A7" s="50" t="s">
        <v>245</v>
      </c>
      <c r="B7" s="51"/>
      <c r="C7" s="51"/>
      <c r="D7" s="51"/>
      <c r="E7" s="51"/>
    </row>
    <row r="8" spans="1:7" s="3" customFormat="1" ht="15.75">
      <c r="A8" s="1"/>
      <c r="B8" s="2"/>
      <c r="C8" s="21"/>
      <c r="D8" s="22"/>
      <c r="E8" s="22"/>
    </row>
    <row r="9" spans="1:7" s="3" customFormat="1" ht="15.75">
      <c r="A9" s="1"/>
      <c r="B9" s="2"/>
      <c r="C9" s="21"/>
      <c r="D9" s="22"/>
      <c r="E9" s="24"/>
      <c r="F9" s="12" t="s">
        <v>237</v>
      </c>
    </row>
    <row r="10" spans="1:7" s="6" customFormat="1" ht="47.25">
      <c r="A10" s="4" t="s">
        <v>15</v>
      </c>
      <c r="B10" s="5" t="s">
        <v>16</v>
      </c>
      <c r="C10" s="25" t="s">
        <v>229</v>
      </c>
      <c r="D10" s="25" t="s">
        <v>230</v>
      </c>
      <c r="E10" s="25" t="s">
        <v>231</v>
      </c>
      <c r="F10" s="13" t="s">
        <v>232</v>
      </c>
    </row>
    <row r="11" spans="1:7" s="6" customFormat="1" ht="31.5">
      <c r="A11" s="7">
        <v>1</v>
      </c>
      <c r="B11" s="8" t="s">
        <v>17</v>
      </c>
      <c r="C11" s="26">
        <f>SUM(C12:C14)</f>
        <v>207000300</v>
      </c>
      <c r="D11" s="26">
        <f>SUM(D12:D14)</f>
        <v>151966500</v>
      </c>
      <c r="E11" s="26">
        <f>SUM(E12:E14)</f>
        <v>151966500</v>
      </c>
      <c r="F11" s="9">
        <f t="shared" ref="F11:F26" si="0">E11/D11*100</f>
        <v>100</v>
      </c>
    </row>
    <row r="12" spans="1:7" ht="49.5" customHeight="1">
      <c r="A12" s="4" t="s">
        <v>18</v>
      </c>
      <c r="B12" s="10" t="s">
        <v>0</v>
      </c>
      <c r="C12" s="27">
        <v>16648400</v>
      </c>
      <c r="D12" s="27">
        <v>16648400</v>
      </c>
      <c r="E12" s="27">
        <v>16648400</v>
      </c>
      <c r="F12" s="11">
        <f t="shared" si="0"/>
        <v>100</v>
      </c>
    </row>
    <row r="13" spans="1:7" ht="47.25">
      <c r="A13" s="4" t="s">
        <v>19</v>
      </c>
      <c r="B13" s="10" t="s">
        <v>1</v>
      </c>
      <c r="C13" s="27">
        <v>12981700</v>
      </c>
      <c r="D13" s="27">
        <v>12981700</v>
      </c>
      <c r="E13" s="27">
        <v>12981700</v>
      </c>
      <c r="F13" s="11">
        <f t="shared" si="0"/>
        <v>100</v>
      </c>
    </row>
    <row r="14" spans="1:7" ht="47.25">
      <c r="A14" s="4" t="s">
        <v>21</v>
      </c>
      <c r="B14" s="10" t="s">
        <v>2</v>
      </c>
      <c r="C14" s="27">
        <v>177370200</v>
      </c>
      <c r="D14" s="27">
        <v>122336400</v>
      </c>
      <c r="E14" s="27">
        <v>122336400</v>
      </c>
      <c r="F14" s="11">
        <f t="shared" si="0"/>
        <v>100</v>
      </c>
    </row>
    <row r="15" spans="1:7" s="6" customFormat="1" ht="31.5">
      <c r="A15" s="7">
        <v>5</v>
      </c>
      <c r="B15" s="8" t="s">
        <v>20</v>
      </c>
      <c r="C15" s="26">
        <f>C16</f>
        <v>64800</v>
      </c>
      <c r="D15" s="26">
        <f>D16</f>
        <v>64760</v>
      </c>
      <c r="E15" s="26">
        <f>E16</f>
        <v>64760</v>
      </c>
      <c r="F15" s="9">
        <f t="shared" si="0"/>
        <v>100</v>
      </c>
    </row>
    <row r="16" spans="1:7" ht="31.5">
      <c r="A16" s="4" t="s">
        <v>22</v>
      </c>
      <c r="B16" s="10" t="s">
        <v>13</v>
      </c>
      <c r="C16" s="27">
        <v>64800</v>
      </c>
      <c r="D16" s="27">
        <v>64760</v>
      </c>
      <c r="E16" s="27">
        <v>64760</v>
      </c>
      <c r="F16" s="11">
        <f t="shared" si="0"/>
        <v>100</v>
      </c>
    </row>
    <row r="17" spans="1:7" s="6" customFormat="1" ht="31.5">
      <c r="A17" s="7">
        <v>7</v>
      </c>
      <c r="B17" s="8" t="s">
        <v>23</v>
      </c>
      <c r="C17" s="26">
        <f>C18+C19+C20+C21+C22+C23+C25+C27+C29+C32+C34+C35+C38+C39+C41+C44+C50+C53+C54+C57+C58+C59+C60+C63+C64+C65+C67+C69+C71+C72+C77+C78+C80+C81+C82+C84+C83+C85+C86+C87</f>
        <v>18152200</v>
      </c>
      <c r="D17" s="26">
        <f>D18+D19+D20+D21+D22+D23+D25+D27+D29+D32+D34+D35+D38+D39+D41+D44+D50+D53+D54+D57+D58+D59+D60+D63+D64+D65+D67+D69+D71+D72+D77+D78+D80+D81+D82+D84+D83+D85+D86+D87</f>
        <v>592605951.27999997</v>
      </c>
      <c r="E17" s="26">
        <f>E18+E19+E20+E21+E22+E23+E25+E27+E29+E32+E34+E35+E38+E39+E41+E44+E50+E53+E54+E57+E58+E59+E60+E63+E64+E65+E67+E69+E71+E72+E77+E78+E80+E81+E82+E84+E83+E85+E86+E87</f>
        <v>550028224.68999994</v>
      </c>
      <c r="F17" s="9">
        <f t="shared" si="0"/>
        <v>92.815170604001835</v>
      </c>
    </row>
    <row r="18" spans="1:7" ht="15.75">
      <c r="A18" s="4" t="s">
        <v>24</v>
      </c>
      <c r="B18" s="10" t="s">
        <v>5</v>
      </c>
      <c r="C18" s="27">
        <v>2141800</v>
      </c>
      <c r="D18" s="27">
        <v>2141800</v>
      </c>
      <c r="E18" s="27">
        <v>2141800</v>
      </c>
      <c r="F18" s="11">
        <f t="shared" si="0"/>
        <v>100</v>
      </c>
      <c r="G18" s="30"/>
    </row>
    <row r="19" spans="1:7" ht="31.5">
      <c r="A19" s="4" t="s">
        <v>25</v>
      </c>
      <c r="B19" s="10" t="s">
        <v>8</v>
      </c>
      <c r="C19" s="27">
        <v>10346400</v>
      </c>
      <c r="D19" s="27">
        <v>10346400</v>
      </c>
      <c r="E19" s="27">
        <v>10346380.800000001</v>
      </c>
      <c r="F19" s="11">
        <f t="shared" si="0"/>
        <v>99.999814428206918</v>
      </c>
      <c r="G19" s="30"/>
    </row>
    <row r="20" spans="1:7" ht="31.5">
      <c r="A20" s="4" t="s">
        <v>26</v>
      </c>
      <c r="B20" s="10" t="s">
        <v>7</v>
      </c>
      <c r="C20" s="27">
        <v>5368000</v>
      </c>
      <c r="D20" s="27">
        <v>5368000</v>
      </c>
      <c r="E20" s="27">
        <v>4505450.3</v>
      </c>
      <c r="F20" s="11">
        <f t="shared" si="0"/>
        <v>83.931637481371084</v>
      </c>
      <c r="G20" s="30"/>
    </row>
    <row r="21" spans="1:7" ht="31.5">
      <c r="A21" s="4" t="s">
        <v>27</v>
      </c>
      <c r="B21" s="10" t="s">
        <v>6</v>
      </c>
      <c r="C21" s="27">
        <v>296000</v>
      </c>
      <c r="D21" s="27">
        <v>296000</v>
      </c>
      <c r="E21" s="27">
        <v>59200</v>
      </c>
      <c r="F21" s="11">
        <f t="shared" si="0"/>
        <v>20</v>
      </c>
      <c r="G21" s="30"/>
    </row>
    <row r="22" spans="1:7" ht="31.5">
      <c r="A22" s="4" t="s">
        <v>28</v>
      </c>
      <c r="B22" s="10" t="s">
        <v>9</v>
      </c>
      <c r="C22" s="27">
        <v>0</v>
      </c>
      <c r="D22" s="27">
        <v>55033800</v>
      </c>
      <c r="E22" s="27">
        <v>55033800</v>
      </c>
      <c r="F22" s="11">
        <f t="shared" si="0"/>
        <v>100</v>
      </c>
      <c r="G22" s="30"/>
    </row>
    <row r="23" spans="1:7" ht="31.5">
      <c r="A23" s="4" t="s">
        <v>29</v>
      </c>
      <c r="B23" s="14" t="s">
        <v>30</v>
      </c>
      <c r="C23" s="27">
        <f>C24</f>
        <v>0</v>
      </c>
      <c r="D23" s="27">
        <f>D24</f>
        <v>42998000</v>
      </c>
      <c r="E23" s="27">
        <f>E24</f>
        <v>42998000</v>
      </c>
      <c r="F23" s="11">
        <f t="shared" si="0"/>
        <v>100</v>
      </c>
      <c r="G23" s="30"/>
    </row>
    <row r="24" spans="1:7" ht="47.25">
      <c r="A24" s="4" t="s">
        <v>246</v>
      </c>
      <c r="B24" s="14" t="s">
        <v>31</v>
      </c>
      <c r="C24" s="27">
        <v>0</v>
      </c>
      <c r="D24" s="27">
        <v>42998000</v>
      </c>
      <c r="E24" s="27">
        <v>42998000</v>
      </c>
      <c r="F24" s="11">
        <f t="shared" si="0"/>
        <v>100</v>
      </c>
      <c r="G24" s="30"/>
    </row>
    <row r="25" spans="1:7" ht="63">
      <c r="A25" s="4" t="s">
        <v>32</v>
      </c>
      <c r="B25" s="14" t="s">
        <v>33</v>
      </c>
      <c r="C25" s="27">
        <f>C26</f>
        <v>0</v>
      </c>
      <c r="D25" s="27">
        <f>D26</f>
        <v>2918700</v>
      </c>
      <c r="E25" s="27">
        <f>E26</f>
        <v>2597573.17</v>
      </c>
      <c r="F25" s="11">
        <f t="shared" si="0"/>
        <v>88.997607496488158</v>
      </c>
      <c r="G25" s="30"/>
    </row>
    <row r="26" spans="1:7" ht="47.25">
      <c r="A26" s="4" t="s">
        <v>35</v>
      </c>
      <c r="B26" s="14" t="s">
        <v>34</v>
      </c>
      <c r="C26" s="27">
        <v>0</v>
      </c>
      <c r="D26" s="27">
        <v>2918700</v>
      </c>
      <c r="E26" s="27">
        <v>2597573.17</v>
      </c>
      <c r="F26" s="11">
        <f t="shared" si="0"/>
        <v>88.997607496488158</v>
      </c>
      <c r="G26" s="30"/>
    </row>
    <row r="27" spans="1:7" ht="63">
      <c r="A27" s="4" t="s">
        <v>36</v>
      </c>
      <c r="B27" s="14" t="s">
        <v>40</v>
      </c>
      <c r="C27" s="27">
        <f>C28</f>
        <v>0</v>
      </c>
      <c r="D27" s="27">
        <f>D28</f>
        <v>90000</v>
      </c>
      <c r="E27" s="27">
        <f t="shared" ref="E27:F27" si="1">E28</f>
        <v>90000</v>
      </c>
      <c r="F27" s="11">
        <f t="shared" si="1"/>
        <v>100</v>
      </c>
      <c r="G27" s="30"/>
    </row>
    <row r="28" spans="1:7" ht="47.25">
      <c r="A28" s="4" t="s">
        <v>37</v>
      </c>
      <c r="B28" s="14" t="s">
        <v>41</v>
      </c>
      <c r="C28" s="27">
        <v>0</v>
      </c>
      <c r="D28" s="27">
        <v>90000</v>
      </c>
      <c r="E28" s="27">
        <v>90000</v>
      </c>
      <c r="F28" s="11">
        <f t="shared" ref="F28:F59" si="2">E28/D28*100</f>
        <v>100</v>
      </c>
      <c r="G28" s="30"/>
    </row>
    <row r="29" spans="1:7" ht="47.25">
      <c r="A29" s="4" t="s">
        <v>38</v>
      </c>
      <c r="B29" s="14" t="s">
        <v>42</v>
      </c>
      <c r="C29" s="27">
        <f>C30+C31</f>
        <v>0</v>
      </c>
      <c r="D29" s="27">
        <f>D30+D31</f>
        <v>208800</v>
      </c>
      <c r="E29" s="27">
        <f>E30+E31</f>
        <v>208800</v>
      </c>
      <c r="F29" s="11">
        <f t="shared" si="2"/>
        <v>100</v>
      </c>
      <c r="G29" s="30"/>
    </row>
    <row r="30" spans="1:7" ht="15.75">
      <c r="A30" s="4" t="s">
        <v>39</v>
      </c>
      <c r="B30" s="14" t="s">
        <v>44</v>
      </c>
      <c r="C30" s="27">
        <v>0</v>
      </c>
      <c r="D30" s="27">
        <v>88800</v>
      </c>
      <c r="E30" s="27">
        <v>88800</v>
      </c>
      <c r="F30" s="11">
        <f t="shared" si="2"/>
        <v>100</v>
      </c>
      <c r="G30" s="30"/>
    </row>
    <row r="31" spans="1:7" ht="15.75">
      <c r="A31" s="4" t="s">
        <v>43</v>
      </c>
      <c r="B31" s="14" t="s">
        <v>45</v>
      </c>
      <c r="C31" s="27">
        <v>0</v>
      </c>
      <c r="D31" s="27">
        <v>120000</v>
      </c>
      <c r="E31" s="27">
        <v>120000</v>
      </c>
      <c r="F31" s="11">
        <f t="shared" si="2"/>
        <v>100</v>
      </c>
      <c r="G31" s="30"/>
    </row>
    <row r="32" spans="1:7" ht="63">
      <c r="A32" s="4" t="s">
        <v>48</v>
      </c>
      <c r="B32" s="14" t="s">
        <v>46</v>
      </c>
      <c r="C32" s="27">
        <f>C33</f>
        <v>0</v>
      </c>
      <c r="D32" s="27">
        <f>D33</f>
        <v>73900</v>
      </c>
      <c r="E32" s="27">
        <f>E33</f>
        <v>73845.08</v>
      </c>
      <c r="F32" s="11">
        <f t="shared" si="2"/>
        <v>99.925683355886335</v>
      </c>
      <c r="G32" s="30"/>
    </row>
    <row r="33" spans="1:7" ht="31.5">
      <c r="A33" s="4" t="s">
        <v>49</v>
      </c>
      <c r="B33" s="14" t="s">
        <v>47</v>
      </c>
      <c r="C33" s="27">
        <v>0</v>
      </c>
      <c r="D33" s="27">
        <v>73900</v>
      </c>
      <c r="E33" s="27">
        <v>73845.08</v>
      </c>
      <c r="F33" s="11">
        <f t="shared" si="2"/>
        <v>99.925683355886335</v>
      </c>
      <c r="G33" s="30"/>
    </row>
    <row r="34" spans="1:7" ht="63">
      <c r="A34" s="4" t="s">
        <v>50</v>
      </c>
      <c r="B34" s="14" t="s">
        <v>51</v>
      </c>
      <c r="C34" s="27">
        <v>0</v>
      </c>
      <c r="D34" s="27">
        <v>21592500</v>
      </c>
      <c r="E34" s="27">
        <v>19092400</v>
      </c>
      <c r="F34" s="11">
        <f t="shared" si="2"/>
        <v>88.421442630543012</v>
      </c>
      <c r="G34" s="30"/>
    </row>
    <row r="35" spans="1:7" ht="47.25">
      <c r="A35" s="4" t="s">
        <v>55</v>
      </c>
      <c r="B35" s="14" t="s">
        <v>52</v>
      </c>
      <c r="C35" s="27">
        <f>C36+C37</f>
        <v>0</v>
      </c>
      <c r="D35" s="27">
        <f>D36+D37</f>
        <v>2814200</v>
      </c>
      <c r="E35" s="27">
        <f>E36+E37</f>
        <v>2106811.4</v>
      </c>
      <c r="F35" s="11">
        <f t="shared" si="2"/>
        <v>74.863598891336792</v>
      </c>
      <c r="G35" s="30"/>
    </row>
    <row r="36" spans="1:7" ht="47.25">
      <c r="A36" s="4" t="s">
        <v>56</v>
      </c>
      <c r="B36" s="14" t="s">
        <v>53</v>
      </c>
      <c r="C36" s="27">
        <v>0</v>
      </c>
      <c r="D36" s="27">
        <v>432500</v>
      </c>
      <c r="E36" s="27">
        <v>432500</v>
      </c>
      <c r="F36" s="11">
        <f t="shared" si="2"/>
        <v>100</v>
      </c>
      <c r="G36" s="30"/>
    </row>
    <row r="37" spans="1:7" ht="31.5">
      <c r="A37" s="4" t="s">
        <v>57</v>
      </c>
      <c r="B37" s="14" t="s">
        <v>54</v>
      </c>
      <c r="C37" s="27">
        <v>0</v>
      </c>
      <c r="D37" s="27">
        <v>2381700</v>
      </c>
      <c r="E37" s="27">
        <v>1674311.4</v>
      </c>
      <c r="F37" s="11">
        <f t="shared" si="2"/>
        <v>70.299004912457491</v>
      </c>
      <c r="G37" s="30"/>
    </row>
    <row r="38" spans="1:7" ht="94.5">
      <c r="A38" s="4" t="s">
        <v>59</v>
      </c>
      <c r="B38" s="14" t="s">
        <v>58</v>
      </c>
      <c r="C38" s="27">
        <v>0</v>
      </c>
      <c r="D38" s="27">
        <v>534800</v>
      </c>
      <c r="E38" s="27">
        <v>371813.57</v>
      </c>
      <c r="F38" s="11">
        <f t="shared" si="2"/>
        <v>69.523853777112947</v>
      </c>
      <c r="G38" s="30"/>
    </row>
    <row r="39" spans="1:7" s="3" customFormat="1" ht="47.25">
      <c r="A39" s="4" t="s">
        <v>63</v>
      </c>
      <c r="B39" s="14" t="s">
        <v>133</v>
      </c>
      <c r="C39" s="28">
        <f>C40</f>
        <v>0</v>
      </c>
      <c r="D39" s="28">
        <f>D40</f>
        <v>18837900</v>
      </c>
      <c r="E39" s="28">
        <f>E40</f>
        <v>18837871.75</v>
      </c>
      <c r="F39" s="15">
        <f t="shared" si="2"/>
        <v>99.999850036362872</v>
      </c>
      <c r="G39" s="30"/>
    </row>
    <row r="40" spans="1:7" s="3" customFormat="1" ht="94.5">
      <c r="A40" s="4" t="s">
        <v>64</v>
      </c>
      <c r="B40" s="14" t="s">
        <v>134</v>
      </c>
      <c r="C40" s="28">
        <v>0</v>
      </c>
      <c r="D40" s="28">
        <v>18837900</v>
      </c>
      <c r="E40" s="28">
        <v>18837871.75</v>
      </c>
      <c r="F40" s="15">
        <f t="shared" si="2"/>
        <v>99.999850036362872</v>
      </c>
      <c r="G40" s="30"/>
    </row>
    <row r="41" spans="1:7" s="20" customFormat="1" ht="47.25">
      <c r="A41" s="4" t="s">
        <v>65</v>
      </c>
      <c r="B41" s="14" t="s">
        <v>60</v>
      </c>
      <c r="C41" s="27">
        <f>C42+C43</f>
        <v>0</v>
      </c>
      <c r="D41" s="27">
        <f>D42+D43</f>
        <v>318200</v>
      </c>
      <c r="E41" s="27">
        <f>E42+E43</f>
        <v>246512.23</v>
      </c>
      <c r="F41" s="11">
        <f t="shared" si="2"/>
        <v>77.470845380263981</v>
      </c>
      <c r="G41" s="49"/>
    </row>
    <row r="42" spans="1:7" s="20" customFormat="1" ht="31.5">
      <c r="A42" s="4" t="s">
        <v>66</v>
      </c>
      <c r="B42" s="14" t="s">
        <v>61</v>
      </c>
      <c r="C42" s="27">
        <v>0</v>
      </c>
      <c r="D42" s="27">
        <v>70200</v>
      </c>
      <c r="E42" s="27">
        <v>246512.23</v>
      </c>
      <c r="F42" s="11">
        <f t="shared" si="2"/>
        <v>351.15702279202281</v>
      </c>
      <c r="G42" s="49"/>
    </row>
    <row r="43" spans="1:7" s="20" customFormat="1" ht="31.5">
      <c r="A43" s="4" t="s">
        <v>67</v>
      </c>
      <c r="B43" s="14" t="s">
        <v>62</v>
      </c>
      <c r="C43" s="27">
        <v>0</v>
      </c>
      <c r="D43" s="27">
        <v>248000</v>
      </c>
      <c r="E43" s="27">
        <v>0</v>
      </c>
      <c r="F43" s="11">
        <f t="shared" si="2"/>
        <v>0</v>
      </c>
      <c r="G43" s="49"/>
    </row>
    <row r="44" spans="1:7" ht="63">
      <c r="A44" s="4" t="s">
        <v>68</v>
      </c>
      <c r="B44" s="14" t="s">
        <v>70</v>
      </c>
      <c r="C44" s="27">
        <f>C45+C46+C47+C48+C49</f>
        <v>0</v>
      </c>
      <c r="D44" s="27">
        <f>D45+D46+D47+D48+D49</f>
        <v>32499020</v>
      </c>
      <c r="E44" s="27">
        <f>E45+E46+E47+E48+E49</f>
        <v>32014748.369999997</v>
      </c>
      <c r="F44" s="11">
        <f t="shared" si="2"/>
        <v>98.509888513561322</v>
      </c>
      <c r="G44" s="30"/>
    </row>
    <row r="45" spans="1:7" ht="47.25">
      <c r="A45" s="4" t="s">
        <v>69</v>
      </c>
      <c r="B45" s="14" t="s">
        <v>225</v>
      </c>
      <c r="C45" s="27">
        <v>0</v>
      </c>
      <c r="D45" s="27">
        <v>15596000</v>
      </c>
      <c r="E45" s="27">
        <v>15111728.369999999</v>
      </c>
      <c r="F45" s="11">
        <f t="shared" si="2"/>
        <v>96.89489849961528</v>
      </c>
      <c r="G45" s="30"/>
    </row>
    <row r="46" spans="1:7" ht="31.5">
      <c r="A46" s="4" t="s">
        <v>71</v>
      </c>
      <c r="B46" s="14" t="s">
        <v>75</v>
      </c>
      <c r="C46" s="27">
        <v>0</v>
      </c>
      <c r="D46" s="27">
        <v>10000000</v>
      </c>
      <c r="E46" s="27">
        <v>10000000</v>
      </c>
      <c r="F46" s="11">
        <f t="shared" si="2"/>
        <v>100</v>
      </c>
      <c r="G46" s="30"/>
    </row>
    <row r="47" spans="1:7" ht="31.5">
      <c r="A47" s="4" t="s">
        <v>72</v>
      </c>
      <c r="B47" s="14" t="s">
        <v>76</v>
      </c>
      <c r="C47" s="27">
        <v>0</v>
      </c>
      <c r="D47" s="27">
        <v>2843020</v>
      </c>
      <c r="E47" s="27">
        <v>2843020</v>
      </c>
      <c r="F47" s="11">
        <f t="shared" si="2"/>
        <v>100</v>
      </c>
      <c r="G47" s="30"/>
    </row>
    <row r="48" spans="1:7" ht="31.5">
      <c r="A48" s="4" t="s">
        <v>73</v>
      </c>
      <c r="B48" s="14" t="s">
        <v>77</v>
      </c>
      <c r="C48" s="27">
        <v>0</v>
      </c>
      <c r="D48" s="27">
        <v>2013400</v>
      </c>
      <c r="E48" s="27">
        <v>2013400</v>
      </c>
      <c r="F48" s="11">
        <f t="shared" si="2"/>
        <v>100</v>
      </c>
      <c r="G48" s="30"/>
    </row>
    <row r="49" spans="1:7" s="17" customFormat="1" ht="15.75">
      <c r="A49" s="4" t="s">
        <v>74</v>
      </c>
      <c r="B49" s="19" t="s">
        <v>78</v>
      </c>
      <c r="C49" s="27">
        <v>0</v>
      </c>
      <c r="D49" s="27">
        <v>2046600</v>
      </c>
      <c r="E49" s="27">
        <v>2046600</v>
      </c>
      <c r="F49" s="11">
        <f t="shared" si="2"/>
        <v>100</v>
      </c>
      <c r="G49" s="30"/>
    </row>
    <row r="50" spans="1:7" ht="63">
      <c r="A50" s="4" t="s">
        <v>81</v>
      </c>
      <c r="B50" s="14" t="s">
        <v>80</v>
      </c>
      <c r="C50" s="27">
        <f>C51+C52</f>
        <v>0</v>
      </c>
      <c r="D50" s="27">
        <f>D51+D52</f>
        <v>58882727.740000002</v>
      </c>
      <c r="E50" s="27">
        <f>E51+E52</f>
        <v>58878328.719999999</v>
      </c>
      <c r="F50" s="11">
        <f t="shared" si="2"/>
        <v>99.992529184416483</v>
      </c>
      <c r="G50" s="30"/>
    </row>
    <row r="51" spans="1:7" ht="31.5">
      <c r="A51" s="4" t="s">
        <v>82</v>
      </c>
      <c r="B51" s="14" t="s">
        <v>79</v>
      </c>
      <c r="C51" s="27">
        <v>0</v>
      </c>
      <c r="D51" s="27">
        <v>56520439.170000002</v>
      </c>
      <c r="E51" s="27">
        <v>56519501.049999997</v>
      </c>
      <c r="F51" s="11">
        <f t="shared" si="2"/>
        <v>99.998340211056785</v>
      </c>
      <c r="G51" s="30"/>
    </row>
    <row r="52" spans="1:7" ht="47.25">
      <c r="A52" s="4" t="s">
        <v>83</v>
      </c>
      <c r="B52" s="14" t="s">
        <v>85</v>
      </c>
      <c r="C52" s="27">
        <v>0</v>
      </c>
      <c r="D52" s="27">
        <v>2362288.5699999998</v>
      </c>
      <c r="E52" s="27">
        <v>2358827.67</v>
      </c>
      <c r="F52" s="11">
        <f t="shared" si="2"/>
        <v>99.853493766851699</v>
      </c>
      <c r="G52" s="30"/>
    </row>
    <row r="53" spans="1:7" ht="31.5">
      <c r="A53" s="4" t="s">
        <v>84</v>
      </c>
      <c r="B53" s="14" t="s">
        <v>86</v>
      </c>
      <c r="C53" s="27">
        <v>0</v>
      </c>
      <c r="D53" s="27">
        <v>391400</v>
      </c>
      <c r="E53" s="27">
        <v>391400</v>
      </c>
      <c r="F53" s="11">
        <f t="shared" si="2"/>
        <v>100</v>
      </c>
      <c r="G53" s="30"/>
    </row>
    <row r="54" spans="1:7" ht="94.5">
      <c r="A54" s="4" t="s">
        <v>88</v>
      </c>
      <c r="B54" s="14" t="s">
        <v>91</v>
      </c>
      <c r="C54" s="27">
        <f>C55+C56</f>
        <v>0</v>
      </c>
      <c r="D54" s="27">
        <f>D55+D56</f>
        <v>2233800</v>
      </c>
      <c r="E54" s="27">
        <f>E55+E56</f>
        <v>2217300</v>
      </c>
      <c r="F54" s="11">
        <f t="shared" si="2"/>
        <v>99.261348374966431</v>
      </c>
      <c r="G54" s="30"/>
    </row>
    <row r="55" spans="1:7" ht="63">
      <c r="A55" s="4" t="s">
        <v>89</v>
      </c>
      <c r="B55" s="14" t="s">
        <v>87</v>
      </c>
      <c r="C55" s="27">
        <v>0</v>
      </c>
      <c r="D55" s="27">
        <v>589500</v>
      </c>
      <c r="E55" s="27">
        <v>589500</v>
      </c>
      <c r="F55" s="11">
        <f t="shared" si="2"/>
        <v>100</v>
      </c>
      <c r="G55" s="30"/>
    </row>
    <row r="56" spans="1:7" ht="78.75">
      <c r="A56" s="4" t="s">
        <v>90</v>
      </c>
      <c r="B56" s="14" t="s">
        <v>221</v>
      </c>
      <c r="C56" s="27">
        <v>0</v>
      </c>
      <c r="D56" s="27">
        <v>1644300</v>
      </c>
      <c r="E56" s="27">
        <v>1627800</v>
      </c>
      <c r="F56" s="11">
        <f t="shared" si="2"/>
        <v>98.996533479292097</v>
      </c>
      <c r="G56" s="30"/>
    </row>
    <row r="57" spans="1:7" s="20" customFormat="1" ht="94.5">
      <c r="A57" s="4" t="s">
        <v>93</v>
      </c>
      <c r="B57" s="14" t="s">
        <v>97</v>
      </c>
      <c r="C57" s="27">
        <v>0</v>
      </c>
      <c r="D57" s="27">
        <v>50493322.659999996</v>
      </c>
      <c r="E57" s="27">
        <v>37052076.409999996</v>
      </c>
      <c r="F57" s="11">
        <f t="shared" si="2"/>
        <v>73.380150994404772</v>
      </c>
      <c r="G57" s="30"/>
    </row>
    <row r="58" spans="1:7" ht="110.25">
      <c r="A58" s="4" t="s">
        <v>95</v>
      </c>
      <c r="B58" s="14" t="s">
        <v>92</v>
      </c>
      <c r="C58" s="27">
        <v>0</v>
      </c>
      <c r="D58" s="27">
        <v>27061158.739999998</v>
      </c>
      <c r="E58" s="27">
        <v>19857519.190000001</v>
      </c>
      <c r="F58" s="11">
        <f t="shared" si="2"/>
        <v>73.380151163475276</v>
      </c>
      <c r="G58" s="30"/>
    </row>
    <row r="59" spans="1:7" ht="141.75">
      <c r="A59" s="4" t="s">
        <v>96</v>
      </c>
      <c r="B59" s="14" t="s">
        <v>94</v>
      </c>
      <c r="C59" s="27">
        <v>0</v>
      </c>
      <c r="D59" s="27">
        <v>29108918.559999999</v>
      </c>
      <c r="E59" s="27">
        <v>29108918.559999999</v>
      </c>
      <c r="F59" s="11">
        <f t="shared" si="2"/>
        <v>100</v>
      </c>
      <c r="G59" s="30"/>
    </row>
    <row r="60" spans="1:7" ht="47.25">
      <c r="A60" s="4" t="s">
        <v>99</v>
      </c>
      <c r="B60" s="14" t="s">
        <v>98</v>
      </c>
      <c r="C60" s="27">
        <f>C61+C62</f>
        <v>0</v>
      </c>
      <c r="D60" s="27">
        <f>D61+D62</f>
        <v>28016981.77</v>
      </c>
      <c r="E60" s="27">
        <f>E61+E62</f>
        <v>27228553.879999999</v>
      </c>
      <c r="F60" s="11">
        <f t="shared" ref="F60:F91" si="3">E60/D60*100</f>
        <v>97.185892840019505</v>
      </c>
      <c r="G60" s="30"/>
    </row>
    <row r="61" spans="1:7" s="3" customFormat="1" ht="47.25">
      <c r="A61" s="4" t="s">
        <v>102</v>
      </c>
      <c r="B61" s="14" t="s">
        <v>100</v>
      </c>
      <c r="C61" s="28">
        <v>0</v>
      </c>
      <c r="D61" s="28">
        <v>26896476.43</v>
      </c>
      <c r="E61" s="28">
        <v>26792949.379999999</v>
      </c>
      <c r="F61" s="15">
        <f t="shared" si="3"/>
        <v>99.615090659665256</v>
      </c>
      <c r="G61" s="30"/>
    </row>
    <row r="62" spans="1:7" s="3" customFormat="1" ht="46.5" customHeight="1">
      <c r="A62" s="4" t="s">
        <v>103</v>
      </c>
      <c r="B62" s="14" t="s">
        <v>101</v>
      </c>
      <c r="C62" s="28">
        <v>0</v>
      </c>
      <c r="D62" s="28">
        <v>1120505.3400000001</v>
      </c>
      <c r="E62" s="28">
        <v>435604.5</v>
      </c>
      <c r="F62" s="15">
        <f t="shared" si="3"/>
        <v>38.875718343296782</v>
      </c>
      <c r="G62" s="30"/>
    </row>
    <row r="63" spans="1:7" ht="63">
      <c r="A63" s="4" t="s">
        <v>104</v>
      </c>
      <c r="B63" s="14" t="s">
        <v>220</v>
      </c>
      <c r="C63" s="27">
        <v>0</v>
      </c>
      <c r="D63" s="27">
        <v>42039000</v>
      </c>
      <c r="E63" s="27">
        <v>42039000</v>
      </c>
      <c r="F63" s="11">
        <f t="shared" si="3"/>
        <v>100</v>
      </c>
      <c r="G63" s="30"/>
    </row>
    <row r="64" spans="1:7" ht="96" customHeight="1">
      <c r="A64" s="4" t="s">
        <v>105</v>
      </c>
      <c r="B64" s="14" t="s">
        <v>228</v>
      </c>
      <c r="C64" s="27">
        <v>0</v>
      </c>
      <c r="D64" s="27">
        <v>22520000</v>
      </c>
      <c r="E64" s="27">
        <v>22520000</v>
      </c>
      <c r="F64" s="11">
        <f t="shared" si="3"/>
        <v>100</v>
      </c>
      <c r="G64" s="30"/>
    </row>
    <row r="65" spans="1:7" ht="63">
      <c r="A65" s="4" t="s">
        <v>108</v>
      </c>
      <c r="B65" s="14" t="s">
        <v>106</v>
      </c>
      <c r="C65" s="27">
        <f>C66</f>
        <v>0</v>
      </c>
      <c r="D65" s="27">
        <f>D66</f>
        <v>20000000</v>
      </c>
      <c r="E65" s="27">
        <f>E66</f>
        <v>16039205.18</v>
      </c>
      <c r="F65" s="11">
        <f t="shared" si="3"/>
        <v>80.196025899999995</v>
      </c>
      <c r="G65" s="30"/>
    </row>
    <row r="66" spans="1:7" s="3" customFormat="1" ht="47.25">
      <c r="A66" s="4" t="s">
        <v>109</v>
      </c>
      <c r="B66" s="14" t="s">
        <v>107</v>
      </c>
      <c r="C66" s="28">
        <v>0</v>
      </c>
      <c r="D66" s="28">
        <v>20000000</v>
      </c>
      <c r="E66" s="28">
        <v>16039205.18</v>
      </c>
      <c r="F66" s="15">
        <f t="shared" si="3"/>
        <v>80.196025899999995</v>
      </c>
      <c r="G66" s="30"/>
    </row>
    <row r="67" spans="1:7" ht="47.25">
      <c r="A67" s="4" t="s">
        <v>112</v>
      </c>
      <c r="B67" s="14" t="s">
        <v>110</v>
      </c>
      <c r="C67" s="27">
        <f>C68</f>
        <v>0</v>
      </c>
      <c r="D67" s="27">
        <f>D68</f>
        <v>13318949.4</v>
      </c>
      <c r="E67" s="27">
        <f>E68</f>
        <v>13318949.4</v>
      </c>
      <c r="F67" s="11">
        <f t="shared" si="3"/>
        <v>100</v>
      </c>
      <c r="G67" s="30"/>
    </row>
    <row r="68" spans="1:7" s="3" customFormat="1" ht="47.25">
      <c r="A68" s="4" t="s">
        <v>115</v>
      </c>
      <c r="B68" s="14" t="s">
        <v>111</v>
      </c>
      <c r="C68" s="28">
        <v>0</v>
      </c>
      <c r="D68" s="28">
        <v>13318949.4</v>
      </c>
      <c r="E68" s="28">
        <v>13318949.4</v>
      </c>
      <c r="F68" s="15">
        <f t="shared" si="3"/>
        <v>100</v>
      </c>
      <c r="G68" s="30"/>
    </row>
    <row r="69" spans="1:7" s="3" customFormat="1" ht="31.5">
      <c r="A69" s="4" t="s">
        <v>116</v>
      </c>
      <c r="B69" s="14" t="s">
        <v>113</v>
      </c>
      <c r="C69" s="28">
        <f>C70</f>
        <v>0</v>
      </c>
      <c r="D69" s="28">
        <f>D70</f>
        <v>2787548.64</v>
      </c>
      <c r="E69" s="28">
        <f>E70</f>
        <v>2787548.64</v>
      </c>
      <c r="F69" s="15">
        <f t="shared" si="3"/>
        <v>100</v>
      </c>
      <c r="G69" s="30"/>
    </row>
    <row r="70" spans="1:7" s="3" customFormat="1" ht="31.5">
      <c r="A70" s="4" t="s">
        <v>117</v>
      </c>
      <c r="B70" s="14" t="s">
        <v>114</v>
      </c>
      <c r="C70" s="28">
        <v>0</v>
      </c>
      <c r="D70" s="28">
        <v>2787548.64</v>
      </c>
      <c r="E70" s="28">
        <v>2787548.64</v>
      </c>
      <c r="F70" s="15">
        <f t="shared" si="3"/>
        <v>100</v>
      </c>
      <c r="G70" s="30"/>
    </row>
    <row r="71" spans="1:7" ht="31.5">
      <c r="A71" s="4" t="s">
        <v>120</v>
      </c>
      <c r="B71" s="14" t="s">
        <v>226</v>
      </c>
      <c r="C71" s="27">
        <v>0</v>
      </c>
      <c r="D71" s="27">
        <v>3326900</v>
      </c>
      <c r="E71" s="27">
        <v>2517664.27</v>
      </c>
      <c r="F71" s="11">
        <f t="shared" si="3"/>
        <v>75.675982746701138</v>
      </c>
      <c r="G71" s="30"/>
    </row>
    <row r="72" spans="1:7" s="3" customFormat="1" ht="47.25">
      <c r="A72" s="4" t="s">
        <v>121</v>
      </c>
      <c r="B72" s="14" t="s">
        <v>127</v>
      </c>
      <c r="C72" s="28">
        <f>C73+C74+C75+C76</f>
        <v>0</v>
      </c>
      <c r="D72" s="28">
        <f>D73+D74+D75+D76</f>
        <v>4900000</v>
      </c>
      <c r="E72" s="28">
        <f>E73+E74+E75+E76</f>
        <v>2250000</v>
      </c>
      <c r="F72" s="15">
        <f t="shared" si="3"/>
        <v>45.91836734693878</v>
      </c>
      <c r="G72" s="30"/>
    </row>
    <row r="73" spans="1:7" ht="31.5">
      <c r="A73" s="4" t="s">
        <v>122</v>
      </c>
      <c r="B73" s="14" t="s">
        <v>118</v>
      </c>
      <c r="C73" s="27">
        <v>0</v>
      </c>
      <c r="D73" s="27">
        <v>700000</v>
      </c>
      <c r="E73" s="27">
        <v>700000</v>
      </c>
      <c r="F73" s="11">
        <f t="shared" si="3"/>
        <v>100</v>
      </c>
      <c r="G73" s="30"/>
    </row>
    <row r="74" spans="1:7" ht="47.25">
      <c r="A74" s="4" t="s">
        <v>125</v>
      </c>
      <c r="B74" s="14" t="s">
        <v>119</v>
      </c>
      <c r="C74" s="27">
        <v>0</v>
      </c>
      <c r="D74" s="27">
        <v>300000</v>
      </c>
      <c r="E74" s="27">
        <v>300000</v>
      </c>
      <c r="F74" s="11">
        <f t="shared" si="3"/>
        <v>100</v>
      </c>
      <c r="G74" s="30"/>
    </row>
    <row r="75" spans="1:7" ht="47.25">
      <c r="A75" s="4" t="s">
        <v>126</v>
      </c>
      <c r="B75" s="14" t="s">
        <v>123</v>
      </c>
      <c r="C75" s="27">
        <v>0</v>
      </c>
      <c r="D75" s="27">
        <v>2650000</v>
      </c>
      <c r="E75" s="29">
        <v>0</v>
      </c>
      <c r="F75" s="11">
        <f t="shared" si="3"/>
        <v>0</v>
      </c>
      <c r="G75" s="30"/>
    </row>
    <row r="76" spans="1:7" ht="31.5">
      <c r="A76" s="4" t="s">
        <v>128</v>
      </c>
      <c r="B76" s="14" t="s">
        <v>124</v>
      </c>
      <c r="C76" s="27">
        <v>0</v>
      </c>
      <c r="D76" s="27">
        <v>1250000</v>
      </c>
      <c r="E76" s="27">
        <v>1250000</v>
      </c>
      <c r="F76" s="11">
        <f t="shared" si="3"/>
        <v>100</v>
      </c>
      <c r="G76" s="30"/>
    </row>
    <row r="77" spans="1:7" ht="47.25">
      <c r="A77" s="4" t="s">
        <v>129</v>
      </c>
      <c r="B77" s="14" t="s">
        <v>4</v>
      </c>
      <c r="C77" s="27">
        <v>0</v>
      </c>
      <c r="D77" s="27">
        <v>1314153</v>
      </c>
      <c r="E77" s="27">
        <v>1314153</v>
      </c>
      <c r="F77" s="11">
        <f t="shared" si="3"/>
        <v>100</v>
      </c>
      <c r="G77" s="30"/>
    </row>
    <row r="78" spans="1:7" ht="47.25">
      <c r="A78" s="4" t="s">
        <v>130</v>
      </c>
      <c r="B78" s="14" t="s">
        <v>131</v>
      </c>
      <c r="C78" s="27">
        <f>C79</f>
        <v>0</v>
      </c>
      <c r="D78" s="27">
        <f>D79</f>
        <v>500000</v>
      </c>
      <c r="E78" s="27">
        <f>E79</f>
        <v>0</v>
      </c>
      <c r="F78" s="11">
        <f t="shared" si="3"/>
        <v>0</v>
      </c>
      <c r="G78" s="30"/>
    </row>
    <row r="79" spans="1:7" ht="78.75">
      <c r="A79" s="4" t="s">
        <v>135</v>
      </c>
      <c r="B79" s="14" t="s">
        <v>132</v>
      </c>
      <c r="C79" s="27">
        <v>0</v>
      </c>
      <c r="D79" s="27">
        <v>500000</v>
      </c>
      <c r="E79" s="27">
        <v>0</v>
      </c>
      <c r="F79" s="11">
        <f t="shared" si="3"/>
        <v>0</v>
      </c>
      <c r="G79" s="30"/>
    </row>
    <row r="80" spans="1:7" s="20" customFormat="1" ht="31.5">
      <c r="A80" s="4" t="s">
        <v>136</v>
      </c>
      <c r="B80" s="14" t="s">
        <v>227</v>
      </c>
      <c r="C80" s="27">
        <v>0</v>
      </c>
      <c r="D80" s="27">
        <v>79617600.769999996</v>
      </c>
      <c r="E80" s="27">
        <v>79617600.769999996</v>
      </c>
      <c r="F80" s="11">
        <f t="shared" si="3"/>
        <v>100</v>
      </c>
      <c r="G80" s="30"/>
    </row>
    <row r="81" spans="1:7" ht="47.25">
      <c r="A81" s="4" t="s">
        <v>138</v>
      </c>
      <c r="B81" s="10" t="s">
        <v>137</v>
      </c>
      <c r="C81" s="27">
        <v>0</v>
      </c>
      <c r="D81" s="27">
        <v>4000000</v>
      </c>
      <c r="E81" s="27">
        <v>0</v>
      </c>
      <c r="F81" s="11">
        <f t="shared" si="3"/>
        <v>0</v>
      </c>
      <c r="G81" s="30"/>
    </row>
    <row r="82" spans="1:7" ht="63">
      <c r="A82" s="4" t="s">
        <v>139</v>
      </c>
      <c r="B82" s="10" t="s">
        <v>3</v>
      </c>
      <c r="C82" s="27">
        <v>0</v>
      </c>
      <c r="D82" s="27">
        <v>900000</v>
      </c>
      <c r="E82" s="27">
        <v>900000</v>
      </c>
      <c r="F82" s="11">
        <f t="shared" si="3"/>
        <v>100</v>
      </c>
      <c r="G82" s="30"/>
    </row>
    <row r="83" spans="1:7" ht="31.5">
      <c r="A83" s="4" t="s">
        <v>142</v>
      </c>
      <c r="B83" s="10" t="s">
        <v>233</v>
      </c>
      <c r="C83" s="27">
        <v>0</v>
      </c>
      <c r="D83" s="27">
        <v>265000</v>
      </c>
      <c r="E83" s="27">
        <v>265000</v>
      </c>
      <c r="F83" s="11">
        <f t="shared" si="3"/>
        <v>100</v>
      </c>
      <c r="G83" s="30"/>
    </row>
    <row r="84" spans="1:7" ht="31.5">
      <c r="A84" s="4" t="s">
        <v>143</v>
      </c>
      <c r="B84" s="10" t="s">
        <v>140</v>
      </c>
      <c r="C84" s="27">
        <v>0</v>
      </c>
      <c r="D84" s="27">
        <v>2585970</v>
      </c>
      <c r="E84" s="27">
        <v>0</v>
      </c>
      <c r="F84" s="11">
        <f t="shared" si="3"/>
        <v>0</v>
      </c>
      <c r="G84" s="30"/>
    </row>
    <row r="85" spans="1:7" ht="47.25">
      <c r="A85" s="4" t="s">
        <v>144</v>
      </c>
      <c r="B85" s="10" t="s">
        <v>234</v>
      </c>
      <c r="C85" s="27">
        <v>0</v>
      </c>
      <c r="D85" s="27">
        <v>1000000</v>
      </c>
      <c r="E85" s="27">
        <v>1000000</v>
      </c>
      <c r="F85" s="11">
        <f t="shared" si="3"/>
        <v>100</v>
      </c>
      <c r="G85" s="30"/>
    </row>
    <row r="86" spans="1:7" ht="31.5">
      <c r="A86" s="4" t="s">
        <v>145</v>
      </c>
      <c r="B86" s="10" t="s">
        <v>235</v>
      </c>
      <c r="C86" s="27">
        <v>0</v>
      </c>
      <c r="D86" s="27">
        <v>720500</v>
      </c>
      <c r="E86" s="27">
        <v>0</v>
      </c>
      <c r="F86" s="11">
        <f t="shared" si="3"/>
        <v>0</v>
      </c>
      <c r="G86" s="30"/>
    </row>
    <row r="87" spans="1:7" ht="31.5">
      <c r="A87" s="4" t="s">
        <v>146</v>
      </c>
      <c r="B87" s="10" t="s">
        <v>236</v>
      </c>
      <c r="C87" s="27">
        <v>0</v>
      </c>
      <c r="D87" s="27">
        <v>550000</v>
      </c>
      <c r="E87" s="27">
        <v>0</v>
      </c>
      <c r="F87" s="11">
        <f t="shared" si="3"/>
        <v>0</v>
      </c>
      <c r="G87" s="30"/>
    </row>
    <row r="88" spans="1:7" s="6" customFormat="1" ht="31.5">
      <c r="A88" s="48">
        <v>78</v>
      </c>
      <c r="B88" s="8" t="s">
        <v>141</v>
      </c>
      <c r="C88" s="26">
        <f>C89+C90+C91+C92+C93+C96+C97+C98+C99+C100+C101+C104+C107+C112+C115+C116+C119+C122+C123+C127+C130+C138+C146+C149+C150+C151+C154+C158+C162+C163+C164+C167+C168+C172+C173</f>
        <v>1148656400</v>
      </c>
      <c r="D88" s="26">
        <f>D89+D90+D91+D92+D93+D96+D97+D98+D99+D100+D101+D104+D107+D112+D115+D116+D119+D122+D123+D127+D130+D138+D146+D149+D150+D151+D154+D158+D162+D163+D164+D167+D168+D172+D173</f>
        <v>1231141252.0599999</v>
      </c>
      <c r="E88" s="26">
        <f>E89+E90+E91+E92+E93+E96+E97+E98+E99+E100+E101+E104+E107+E112+E115+E116+E119+E122+E123+E127+E130+E138+E146+E149+E150+E151+E154+E158+E162+E163+E164+E167+E168+E172+E173</f>
        <v>1201417286.3600001</v>
      </c>
      <c r="F88" s="9">
        <f t="shared" si="3"/>
        <v>97.585657563641519</v>
      </c>
      <c r="G88" s="30"/>
    </row>
    <row r="89" spans="1:7" ht="78.75">
      <c r="A89" s="4">
        <v>79</v>
      </c>
      <c r="B89" s="19" t="s">
        <v>147</v>
      </c>
      <c r="C89" s="29">
        <v>1405300</v>
      </c>
      <c r="D89" s="29">
        <v>1405300</v>
      </c>
      <c r="E89" s="29">
        <v>1405300</v>
      </c>
      <c r="F89" s="11">
        <f t="shared" si="3"/>
        <v>100</v>
      </c>
      <c r="G89" s="30"/>
    </row>
    <row r="90" spans="1:7" ht="78.75">
      <c r="A90" s="4">
        <v>80</v>
      </c>
      <c r="B90" s="19" t="s">
        <v>148</v>
      </c>
      <c r="C90" s="29">
        <v>516800</v>
      </c>
      <c r="D90" s="29">
        <v>465100</v>
      </c>
      <c r="E90" s="29">
        <v>465100</v>
      </c>
      <c r="F90" s="11">
        <f t="shared" si="3"/>
        <v>100</v>
      </c>
      <c r="G90" s="30"/>
    </row>
    <row r="91" spans="1:7" ht="63">
      <c r="A91" s="4">
        <v>81</v>
      </c>
      <c r="B91" s="19" t="s">
        <v>149</v>
      </c>
      <c r="C91" s="29">
        <v>393100</v>
      </c>
      <c r="D91" s="29">
        <v>346800</v>
      </c>
      <c r="E91" s="29">
        <v>346800</v>
      </c>
      <c r="F91" s="11">
        <f t="shared" si="3"/>
        <v>100</v>
      </c>
      <c r="G91" s="30"/>
    </row>
    <row r="92" spans="1:7" ht="110.25">
      <c r="A92" s="4">
        <v>82</v>
      </c>
      <c r="B92" s="19" t="s">
        <v>150</v>
      </c>
      <c r="C92" s="29">
        <v>7468300</v>
      </c>
      <c r="D92" s="29">
        <v>0</v>
      </c>
      <c r="E92" s="29">
        <v>0</v>
      </c>
      <c r="F92" s="11">
        <v>0</v>
      </c>
      <c r="G92" s="30"/>
    </row>
    <row r="93" spans="1:7" s="3" customFormat="1" ht="240.75" customHeight="1">
      <c r="A93" s="4">
        <v>83</v>
      </c>
      <c r="B93" s="32" t="s">
        <v>239</v>
      </c>
      <c r="C93" s="33">
        <f>C94+C95</f>
        <v>650100</v>
      </c>
      <c r="D93" s="33">
        <f>D94+D95</f>
        <v>10079600</v>
      </c>
      <c r="E93" s="33">
        <f>E94+E95</f>
        <v>10079600</v>
      </c>
      <c r="F93" s="15">
        <f t="shared" ref="F93:F123" si="4">E93/D93*100</f>
        <v>100</v>
      </c>
      <c r="G93" s="30"/>
    </row>
    <row r="94" spans="1:7" s="3" customFormat="1" ht="15.75">
      <c r="A94" s="4">
        <v>84</v>
      </c>
      <c r="B94" s="34" t="s">
        <v>151</v>
      </c>
      <c r="C94" s="33">
        <v>650100</v>
      </c>
      <c r="D94" s="33">
        <v>650100</v>
      </c>
      <c r="E94" s="33">
        <v>650100</v>
      </c>
      <c r="F94" s="15">
        <f t="shared" si="4"/>
        <v>100</v>
      </c>
      <c r="G94" s="30"/>
    </row>
    <row r="95" spans="1:7" s="3" customFormat="1" ht="15.75">
      <c r="A95" s="4">
        <v>85</v>
      </c>
      <c r="B95" s="34" t="s">
        <v>152</v>
      </c>
      <c r="C95" s="33">
        <v>0</v>
      </c>
      <c r="D95" s="33">
        <v>9429500</v>
      </c>
      <c r="E95" s="33">
        <v>9429500</v>
      </c>
      <c r="F95" s="15">
        <f t="shared" si="4"/>
        <v>100</v>
      </c>
      <c r="G95" s="30"/>
    </row>
    <row r="96" spans="1:7" ht="228.75" customHeight="1">
      <c r="A96" s="4">
        <v>86</v>
      </c>
      <c r="B96" s="32" t="s">
        <v>240</v>
      </c>
      <c r="C96" s="29">
        <v>347801700</v>
      </c>
      <c r="D96" s="29">
        <v>389947500</v>
      </c>
      <c r="E96" s="29">
        <v>389947500</v>
      </c>
      <c r="F96" s="11">
        <f t="shared" si="4"/>
        <v>100</v>
      </c>
      <c r="G96" s="30"/>
    </row>
    <row r="97" spans="1:7" ht="82.5" customHeight="1">
      <c r="A97" s="4">
        <v>87</v>
      </c>
      <c r="B97" s="32" t="s">
        <v>241</v>
      </c>
      <c r="C97" s="29">
        <v>3469900</v>
      </c>
      <c r="D97" s="29">
        <v>3469900</v>
      </c>
      <c r="E97" s="29">
        <v>3469900</v>
      </c>
      <c r="F97" s="11">
        <f t="shared" si="4"/>
        <v>100</v>
      </c>
      <c r="G97" s="30"/>
    </row>
    <row r="98" spans="1:7" ht="78.75">
      <c r="A98" s="4">
        <v>88</v>
      </c>
      <c r="B98" s="19" t="s">
        <v>153</v>
      </c>
      <c r="C98" s="29">
        <v>113498100</v>
      </c>
      <c r="D98" s="29">
        <v>112357166</v>
      </c>
      <c r="E98" s="29">
        <v>110688720</v>
      </c>
      <c r="F98" s="11">
        <f t="shared" si="4"/>
        <v>98.515051545532927</v>
      </c>
      <c r="G98" s="30"/>
    </row>
    <row r="99" spans="1:7" ht="82.5" customHeight="1">
      <c r="A99" s="4">
        <v>89</v>
      </c>
      <c r="B99" s="19" t="s">
        <v>154</v>
      </c>
      <c r="C99" s="29">
        <v>1756800</v>
      </c>
      <c r="D99" s="29">
        <v>2338800</v>
      </c>
      <c r="E99" s="29">
        <v>2338800</v>
      </c>
      <c r="F99" s="11">
        <f t="shared" si="4"/>
        <v>100</v>
      </c>
      <c r="G99" s="30"/>
    </row>
    <row r="100" spans="1:7" ht="159.75" customHeight="1">
      <c r="A100" s="4">
        <v>90</v>
      </c>
      <c r="B100" s="19" t="s">
        <v>155</v>
      </c>
      <c r="C100" s="29">
        <v>1757900</v>
      </c>
      <c r="D100" s="29">
        <v>1546800</v>
      </c>
      <c r="E100" s="29">
        <v>1327454.68</v>
      </c>
      <c r="F100" s="11">
        <f t="shared" si="4"/>
        <v>85.819412981639516</v>
      </c>
      <c r="G100" s="30"/>
    </row>
    <row r="101" spans="1:7" ht="105.75" customHeight="1">
      <c r="A101" s="4">
        <v>91</v>
      </c>
      <c r="B101" s="35" t="s">
        <v>242</v>
      </c>
      <c r="C101" s="29">
        <f>C102+C103</f>
        <v>21905000</v>
      </c>
      <c r="D101" s="29">
        <f>D102+D103</f>
        <v>20923885.68</v>
      </c>
      <c r="E101" s="29">
        <f>E102+E103</f>
        <v>19850000</v>
      </c>
      <c r="F101" s="11">
        <f t="shared" si="4"/>
        <v>94.867656531757532</v>
      </c>
      <c r="G101" s="30"/>
    </row>
    <row r="102" spans="1:7" s="3" customFormat="1" ht="15.75">
      <c r="A102" s="4">
        <v>92</v>
      </c>
      <c r="B102" s="36" t="s">
        <v>156</v>
      </c>
      <c r="C102" s="33">
        <v>21606800</v>
      </c>
      <c r="D102" s="33">
        <v>20923885.68</v>
      </c>
      <c r="E102" s="37">
        <v>19850000</v>
      </c>
      <c r="F102" s="18">
        <f t="shared" si="4"/>
        <v>94.867656531757532</v>
      </c>
      <c r="G102" s="30"/>
    </row>
    <row r="103" spans="1:7" s="3" customFormat="1" ht="31.5">
      <c r="A103" s="4">
        <v>93</v>
      </c>
      <c r="B103" s="36" t="s">
        <v>157</v>
      </c>
      <c r="C103" s="29">
        <v>298200</v>
      </c>
      <c r="D103" s="29">
        <v>0</v>
      </c>
      <c r="E103" s="29">
        <v>0</v>
      </c>
      <c r="F103" s="11">
        <v>0</v>
      </c>
      <c r="G103" s="30"/>
    </row>
    <row r="104" spans="1:7" s="3" customFormat="1" ht="166.5" customHeight="1">
      <c r="A104" s="4">
        <v>94</v>
      </c>
      <c r="B104" s="38" t="s">
        <v>158</v>
      </c>
      <c r="C104" s="37">
        <f>C105+C106</f>
        <v>114628100</v>
      </c>
      <c r="D104" s="37">
        <f t="shared" ref="D104:E104" si="5">D105+D106</f>
        <v>87875500</v>
      </c>
      <c r="E104" s="37">
        <f t="shared" si="5"/>
        <v>84148192.200000003</v>
      </c>
      <c r="F104" s="18">
        <f t="shared" si="4"/>
        <v>95.758422085791835</v>
      </c>
      <c r="G104" s="30"/>
    </row>
    <row r="105" spans="1:7" s="17" customFormat="1" ht="126">
      <c r="A105" s="4">
        <v>95</v>
      </c>
      <c r="B105" s="39" t="s">
        <v>159</v>
      </c>
      <c r="C105" s="29">
        <v>112635000</v>
      </c>
      <c r="D105" s="29">
        <v>87005500</v>
      </c>
      <c r="E105" s="29">
        <v>83316192.200000003</v>
      </c>
      <c r="F105" s="16">
        <f t="shared" si="4"/>
        <v>95.759684387768601</v>
      </c>
      <c r="G105" s="30"/>
    </row>
    <row r="106" spans="1:7" s="17" customFormat="1" ht="126">
      <c r="A106" s="4">
        <v>96</v>
      </c>
      <c r="B106" s="39" t="s">
        <v>160</v>
      </c>
      <c r="C106" s="29">
        <v>1993100</v>
      </c>
      <c r="D106" s="29">
        <v>870000</v>
      </c>
      <c r="E106" s="29">
        <v>832000</v>
      </c>
      <c r="F106" s="16">
        <f t="shared" si="4"/>
        <v>95.632183908045974</v>
      </c>
      <c r="G106" s="30"/>
    </row>
    <row r="107" spans="1:7" s="17" customFormat="1" ht="110.25">
      <c r="A107" s="4">
        <v>97</v>
      </c>
      <c r="B107" s="38" t="s">
        <v>161</v>
      </c>
      <c r="C107" s="29">
        <f>C108+C109+C110+C111</f>
        <v>2684600</v>
      </c>
      <c r="D107" s="29">
        <f t="shared" ref="D107:E107" si="6">D108+D109+D110+D111</f>
        <v>3895000</v>
      </c>
      <c r="E107" s="29">
        <f t="shared" si="6"/>
        <v>3858955.02</v>
      </c>
      <c r="F107" s="16">
        <f t="shared" si="4"/>
        <v>99.074583311938383</v>
      </c>
      <c r="G107" s="30"/>
    </row>
    <row r="108" spans="1:7" ht="47.25">
      <c r="A108" s="4">
        <v>98</v>
      </c>
      <c r="B108" s="40" t="s">
        <v>162</v>
      </c>
      <c r="C108" s="29">
        <v>1666400</v>
      </c>
      <c r="D108" s="29">
        <v>1676400</v>
      </c>
      <c r="E108" s="29">
        <v>1676400</v>
      </c>
      <c r="F108" s="11">
        <f t="shared" si="4"/>
        <v>100</v>
      </c>
      <c r="G108" s="30"/>
    </row>
    <row r="109" spans="1:7" ht="110.25">
      <c r="A109" s="4">
        <v>99</v>
      </c>
      <c r="B109" s="40" t="s">
        <v>163</v>
      </c>
      <c r="C109" s="29">
        <v>715400</v>
      </c>
      <c r="D109" s="29">
        <v>715400</v>
      </c>
      <c r="E109" s="29">
        <v>715400</v>
      </c>
      <c r="F109" s="11">
        <f t="shared" si="4"/>
        <v>100</v>
      </c>
      <c r="G109" s="30"/>
    </row>
    <row r="110" spans="1:7" ht="47.25">
      <c r="A110" s="4">
        <v>100</v>
      </c>
      <c r="B110" s="40" t="s">
        <v>164</v>
      </c>
      <c r="C110" s="29">
        <v>256100</v>
      </c>
      <c r="D110" s="29">
        <v>1445400</v>
      </c>
      <c r="E110" s="29">
        <v>1445400</v>
      </c>
      <c r="F110" s="11">
        <f t="shared" si="4"/>
        <v>100</v>
      </c>
      <c r="G110" s="30"/>
    </row>
    <row r="111" spans="1:7" ht="31.5">
      <c r="A111" s="4">
        <v>101</v>
      </c>
      <c r="B111" s="40" t="s">
        <v>165</v>
      </c>
      <c r="C111" s="29">
        <v>46700</v>
      </c>
      <c r="D111" s="29">
        <v>57800</v>
      </c>
      <c r="E111" s="29">
        <v>21755.02</v>
      </c>
      <c r="F111" s="11">
        <f t="shared" si="4"/>
        <v>37.63844290657439</v>
      </c>
      <c r="G111" s="30"/>
    </row>
    <row r="112" spans="1:7" s="17" customFormat="1" ht="110.25">
      <c r="A112" s="4">
        <v>102</v>
      </c>
      <c r="B112" s="41" t="s">
        <v>166</v>
      </c>
      <c r="C112" s="29">
        <f>C113+C114</f>
        <v>1297600</v>
      </c>
      <c r="D112" s="29">
        <f t="shared" ref="D112:E112" si="7">D113+D114</f>
        <v>1297600</v>
      </c>
      <c r="E112" s="29">
        <f t="shared" si="7"/>
        <v>1283830</v>
      </c>
      <c r="F112" s="16">
        <f t="shared" si="4"/>
        <v>98.938810110974103</v>
      </c>
      <c r="G112" s="30"/>
    </row>
    <row r="113" spans="1:7" ht="15.75">
      <c r="A113" s="4">
        <v>103</v>
      </c>
      <c r="B113" s="34" t="s">
        <v>167</v>
      </c>
      <c r="C113" s="29">
        <v>1275000</v>
      </c>
      <c r="D113" s="29">
        <v>1275000</v>
      </c>
      <c r="E113" s="29">
        <v>1275000</v>
      </c>
      <c r="F113" s="11">
        <f t="shared" si="4"/>
        <v>100</v>
      </c>
      <c r="G113" s="30"/>
    </row>
    <row r="114" spans="1:7" ht="15.75">
      <c r="A114" s="4">
        <v>104</v>
      </c>
      <c r="B114" s="34" t="s">
        <v>168</v>
      </c>
      <c r="C114" s="29">
        <v>22600</v>
      </c>
      <c r="D114" s="29">
        <v>22600</v>
      </c>
      <c r="E114" s="29">
        <v>8830</v>
      </c>
      <c r="F114" s="11">
        <f t="shared" si="4"/>
        <v>39.070796460176993</v>
      </c>
      <c r="G114" s="30"/>
    </row>
    <row r="115" spans="1:7" ht="141.75">
      <c r="A115" s="4">
        <v>105</v>
      </c>
      <c r="B115" s="19" t="s">
        <v>169</v>
      </c>
      <c r="C115" s="29">
        <v>66836800</v>
      </c>
      <c r="D115" s="29">
        <v>86960450</v>
      </c>
      <c r="E115" s="29">
        <v>86960450</v>
      </c>
      <c r="F115" s="11">
        <f t="shared" si="4"/>
        <v>100</v>
      </c>
      <c r="G115" s="30"/>
    </row>
    <row r="116" spans="1:7" ht="156" customHeight="1">
      <c r="A116" s="4">
        <v>106</v>
      </c>
      <c r="B116" s="35" t="s">
        <v>243</v>
      </c>
      <c r="C116" s="29">
        <f>C117+C118</f>
        <v>172450700</v>
      </c>
      <c r="D116" s="29">
        <f t="shared" ref="D116:E116" si="8">D117+D118</f>
        <v>153101530</v>
      </c>
      <c r="E116" s="29">
        <f t="shared" si="8"/>
        <v>147582105</v>
      </c>
      <c r="F116" s="11">
        <f t="shared" si="4"/>
        <v>96.39492498866602</v>
      </c>
      <c r="G116" s="30"/>
    </row>
    <row r="117" spans="1:7" ht="31.5">
      <c r="A117" s="4">
        <v>107</v>
      </c>
      <c r="B117" s="34" t="s">
        <v>170</v>
      </c>
      <c r="C117" s="29">
        <v>169451400</v>
      </c>
      <c r="D117" s="29">
        <v>150982115</v>
      </c>
      <c r="E117" s="29">
        <v>145930910</v>
      </c>
      <c r="F117" s="11">
        <f t="shared" si="4"/>
        <v>96.654434864685783</v>
      </c>
      <c r="G117" s="30"/>
    </row>
    <row r="118" spans="1:7" ht="15.75">
      <c r="A118" s="4">
        <v>108</v>
      </c>
      <c r="B118" s="42" t="s">
        <v>171</v>
      </c>
      <c r="C118" s="29">
        <f>2999300</f>
        <v>2999300</v>
      </c>
      <c r="D118" s="29">
        <f>2119415</f>
        <v>2119415</v>
      </c>
      <c r="E118" s="29">
        <f>1651195</f>
        <v>1651195</v>
      </c>
      <c r="F118" s="11">
        <f t="shared" si="4"/>
        <v>77.908054817013181</v>
      </c>
      <c r="G118" s="30"/>
    </row>
    <row r="119" spans="1:7" ht="143.25" customHeight="1">
      <c r="A119" s="4">
        <v>109</v>
      </c>
      <c r="B119" s="41" t="s">
        <v>216</v>
      </c>
      <c r="C119" s="29">
        <f>C120+C121</f>
        <v>76604000</v>
      </c>
      <c r="D119" s="29">
        <f t="shared" ref="D119:E119" si="9">D120+D121</f>
        <v>62467000</v>
      </c>
      <c r="E119" s="29">
        <f t="shared" si="9"/>
        <v>60008200</v>
      </c>
      <c r="F119" s="11">
        <f t="shared" si="4"/>
        <v>96.063841708422046</v>
      </c>
      <c r="G119" s="30"/>
    </row>
    <row r="120" spans="1:7" ht="31.5">
      <c r="A120" s="4">
        <v>110</v>
      </c>
      <c r="B120" s="34" t="s">
        <v>217</v>
      </c>
      <c r="C120" s="29">
        <f>75271700</f>
        <v>75271700</v>
      </c>
      <c r="D120" s="29">
        <v>61771700</v>
      </c>
      <c r="E120" s="29">
        <v>59350000</v>
      </c>
      <c r="F120" s="11">
        <f t="shared" si="4"/>
        <v>96.079596319997677</v>
      </c>
      <c r="G120" s="30"/>
    </row>
    <row r="121" spans="1:7" ht="15.75">
      <c r="A121" s="4">
        <v>111</v>
      </c>
      <c r="B121" s="43" t="s">
        <v>218</v>
      </c>
      <c r="C121" s="29">
        <v>1332300</v>
      </c>
      <c r="D121" s="29">
        <v>695300</v>
      </c>
      <c r="E121" s="29">
        <v>658200</v>
      </c>
      <c r="F121" s="11">
        <f t="shared" si="4"/>
        <v>94.66417373795484</v>
      </c>
      <c r="G121" s="30"/>
    </row>
    <row r="122" spans="1:7" ht="126">
      <c r="A122" s="4">
        <v>112</v>
      </c>
      <c r="B122" s="19" t="s">
        <v>172</v>
      </c>
      <c r="C122" s="29">
        <v>35946200</v>
      </c>
      <c r="D122" s="29">
        <v>39763400</v>
      </c>
      <c r="E122" s="29">
        <v>39763400</v>
      </c>
      <c r="F122" s="11">
        <f t="shared" si="4"/>
        <v>100</v>
      </c>
      <c r="G122" s="30"/>
    </row>
    <row r="123" spans="1:7" ht="141.75">
      <c r="A123" s="4">
        <v>113</v>
      </c>
      <c r="B123" s="19" t="s">
        <v>173</v>
      </c>
      <c r="C123" s="29">
        <f>C124+C125+C126</f>
        <v>66030700</v>
      </c>
      <c r="D123" s="29">
        <f t="shared" ref="D123:E123" si="10">D124+D125+D126</f>
        <v>64121395</v>
      </c>
      <c r="E123" s="29">
        <f t="shared" si="10"/>
        <v>64121395</v>
      </c>
      <c r="F123" s="11">
        <f t="shared" si="4"/>
        <v>100</v>
      </c>
      <c r="G123" s="30"/>
    </row>
    <row r="124" spans="1:7" ht="31.5">
      <c r="A124" s="4">
        <v>114</v>
      </c>
      <c r="B124" s="44" t="s">
        <v>174</v>
      </c>
      <c r="C124" s="29">
        <v>35857200</v>
      </c>
      <c r="D124" s="29">
        <v>34873000</v>
      </c>
      <c r="E124" s="33">
        <v>34873000</v>
      </c>
      <c r="F124" s="15">
        <f t="shared" ref="F124:F155" si="11">E124/D124*100</f>
        <v>100</v>
      </c>
      <c r="G124" s="30"/>
    </row>
    <row r="125" spans="1:7" ht="31.5">
      <c r="A125" s="4">
        <v>115</v>
      </c>
      <c r="B125" s="44" t="s">
        <v>175</v>
      </c>
      <c r="C125" s="29">
        <v>29025100</v>
      </c>
      <c r="D125" s="29">
        <v>28533000</v>
      </c>
      <c r="E125" s="33">
        <v>28533000</v>
      </c>
      <c r="F125" s="15">
        <f t="shared" si="11"/>
        <v>100</v>
      </c>
      <c r="G125" s="30"/>
    </row>
    <row r="126" spans="1:7" ht="15.75">
      <c r="A126" s="4">
        <v>116</v>
      </c>
      <c r="B126" s="40" t="s">
        <v>176</v>
      </c>
      <c r="C126" s="29">
        <v>1148400</v>
      </c>
      <c r="D126" s="29">
        <v>715395</v>
      </c>
      <c r="E126" s="29">
        <v>715395</v>
      </c>
      <c r="F126" s="11">
        <f t="shared" si="11"/>
        <v>100</v>
      </c>
      <c r="G126" s="30"/>
    </row>
    <row r="127" spans="1:7" ht="141.75">
      <c r="A127" s="4">
        <v>117</v>
      </c>
      <c r="B127" s="19" t="s">
        <v>177</v>
      </c>
      <c r="C127" s="29">
        <f>C128+C129</f>
        <v>3146100</v>
      </c>
      <c r="D127" s="29">
        <f>D128+D129</f>
        <v>2930500</v>
      </c>
      <c r="E127" s="29">
        <f>E128+E129</f>
        <v>2929770</v>
      </c>
      <c r="F127" s="11">
        <f t="shared" si="11"/>
        <v>99.975089575157824</v>
      </c>
      <c r="G127" s="30"/>
    </row>
    <row r="128" spans="1:7" ht="31.5">
      <c r="A128" s="4">
        <v>118</v>
      </c>
      <c r="B128" s="36" t="s">
        <v>178</v>
      </c>
      <c r="C128" s="29">
        <v>3091400</v>
      </c>
      <c r="D128" s="29">
        <v>2896800</v>
      </c>
      <c r="E128" s="29">
        <v>2896800</v>
      </c>
      <c r="F128" s="11">
        <f t="shared" si="11"/>
        <v>100</v>
      </c>
      <c r="G128" s="30"/>
    </row>
    <row r="129" spans="1:7" ht="15.75">
      <c r="A129" s="4">
        <v>119</v>
      </c>
      <c r="B129" s="36" t="s">
        <v>179</v>
      </c>
      <c r="C129" s="29">
        <v>54700</v>
      </c>
      <c r="D129" s="29">
        <v>33700</v>
      </c>
      <c r="E129" s="29">
        <v>32970</v>
      </c>
      <c r="F129" s="11">
        <f t="shared" si="11"/>
        <v>97.833827893175069</v>
      </c>
      <c r="G129" s="30"/>
    </row>
    <row r="130" spans="1:7" ht="126">
      <c r="A130" s="4">
        <v>120</v>
      </c>
      <c r="B130" s="19" t="s">
        <v>180</v>
      </c>
      <c r="C130" s="29">
        <f>C131+C132+C133+C134+C135+C136+C137</f>
        <v>3024500</v>
      </c>
      <c r="D130" s="29">
        <f t="shared" ref="D130:E130" si="12">D131+D132+D133+D134+D135+D136+D137</f>
        <v>2950576</v>
      </c>
      <c r="E130" s="29">
        <f t="shared" si="12"/>
        <v>2888530.12</v>
      </c>
      <c r="F130" s="11">
        <f t="shared" si="11"/>
        <v>97.897160418847037</v>
      </c>
      <c r="G130" s="30"/>
    </row>
    <row r="131" spans="1:7" s="17" customFormat="1" ht="94.5">
      <c r="A131" s="4">
        <v>121</v>
      </c>
      <c r="B131" s="45" t="s">
        <v>181</v>
      </c>
      <c r="C131" s="29">
        <v>101700</v>
      </c>
      <c r="D131" s="29">
        <v>121400</v>
      </c>
      <c r="E131" s="29">
        <v>121400</v>
      </c>
      <c r="F131" s="16">
        <f t="shared" si="11"/>
        <v>100</v>
      </c>
      <c r="G131" s="30"/>
    </row>
    <row r="132" spans="1:7" s="17" customFormat="1" ht="94.5">
      <c r="A132" s="4">
        <v>122</v>
      </c>
      <c r="B132" s="45" t="s">
        <v>181</v>
      </c>
      <c r="C132" s="29">
        <v>25300</v>
      </c>
      <c r="D132" s="29">
        <v>22770</v>
      </c>
      <c r="E132" s="29">
        <v>22766.5</v>
      </c>
      <c r="F132" s="16">
        <f t="shared" si="11"/>
        <v>99.98462889767238</v>
      </c>
      <c r="G132" s="30"/>
    </row>
    <row r="133" spans="1:7" s="17" customFormat="1" ht="31.5">
      <c r="A133" s="4">
        <v>123</v>
      </c>
      <c r="B133" s="45" t="s">
        <v>182</v>
      </c>
      <c r="C133" s="29">
        <v>41500</v>
      </c>
      <c r="D133" s="29">
        <v>24582</v>
      </c>
      <c r="E133" s="29">
        <v>22928.25</v>
      </c>
      <c r="F133" s="16">
        <f t="shared" si="11"/>
        <v>93.272516475469857</v>
      </c>
      <c r="G133" s="30"/>
    </row>
    <row r="134" spans="1:7" s="17" customFormat="1" ht="78.75">
      <c r="A134" s="4">
        <v>124</v>
      </c>
      <c r="B134" s="40" t="s">
        <v>183</v>
      </c>
      <c r="C134" s="29">
        <v>100000</v>
      </c>
      <c r="D134" s="29">
        <v>78149</v>
      </c>
      <c r="E134" s="29">
        <v>77836.960000000006</v>
      </c>
      <c r="F134" s="16">
        <f t="shared" si="11"/>
        <v>99.600711461439047</v>
      </c>
      <c r="G134" s="30"/>
    </row>
    <row r="135" spans="1:7" s="17" customFormat="1" ht="78.75">
      <c r="A135" s="4">
        <v>125</v>
      </c>
      <c r="B135" s="40" t="s">
        <v>184</v>
      </c>
      <c r="C135" s="29">
        <v>141200</v>
      </c>
      <c r="D135" s="29">
        <v>208440</v>
      </c>
      <c r="E135" s="29">
        <v>208440</v>
      </c>
      <c r="F135" s="16">
        <f t="shared" si="11"/>
        <v>100</v>
      </c>
      <c r="G135" s="30"/>
    </row>
    <row r="136" spans="1:7" s="17" customFormat="1" ht="47.25">
      <c r="A136" s="4">
        <v>126</v>
      </c>
      <c r="B136" s="45" t="s">
        <v>185</v>
      </c>
      <c r="C136" s="29">
        <v>640100</v>
      </c>
      <c r="D136" s="29">
        <v>640100</v>
      </c>
      <c r="E136" s="29">
        <v>640100</v>
      </c>
      <c r="F136" s="16">
        <f t="shared" si="11"/>
        <v>100</v>
      </c>
      <c r="G136" s="30"/>
    </row>
    <row r="137" spans="1:7" s="17" customFormat="1" ht="47.25">
      <c r="A137" s="4">
        <v>127</v>
      </c>
      <c r="B137" s="45" t="s">
        <v>186</v>
      </c>
      <c r="C137" s="29">
        <v>1974700</v>
      </c>
      <c r="D137" s="29">
        <v>1855135</v>
      </c>
      <c r="E137" s="29">
        <v>1795058.41</v>
      </c>
      <c r="F137" s="16">
        <f t="shared" si="11"/>
        <v>96.761605489627428</v>
      </c>
      <c r="G137" s="30"/>
    </row>
    <row r="138" spans="1:7" s="17" customFormat="1" ht="126">
      <c r="A138" s="4">
        <v>128</v>
      </c>
      <c r="B138" s="19" t="s">
        <v>187</v>
      </c>
      <c r="C138" s="29">
        <f>C139+C140+C141+C142+C143+C144+C145</f>
        <v>2717700</v>
      </c>
      <c r="D138" s="29">
        <f t="shared" ref="D138:E138" si="13">D139+D140+D141+D142+D143+D144+D145</f>
        <v>2848364.1799999997</v>
      </c>
      <c r="E138" s="29">
        <f t="shared" si="13"/>
        <v>2827007.21</v>
      </c>
      <c r="F138" s="16">
        <f t="shared" si="11"/>
        <v>99.25020226872816</v>
      </c>
      <c r="G138" s="30"/>
    </row>
    <row r="139" spans="1:7" s="17" customFormat="1" ht="31.5">
      <c r="A139" s="4">
        <v>129</v>
      </c>
      <c r="B139" s="45" t="s">
        <v>188</v>
      </c>
      <c r="C139" s="29">
        <v>1223900</v>
      </c>
      <c r="D139" s="29">
        <v>1434630.16</v>
      </c>
      <c r="E139" s="29">
        <v>1434630.16</v>
      </c>
      <c r="F139" s="15">
        <f t="shared" si="11"/>
        <v>100</v>
      </c>
      <c r="G139" s="30"/>
    </row>
    <row r="140" spans="1:7" s="17" customFormat="1" ht="31.5">
      <c r="A140" s="4">
        <v>130</v>
      </c>
      <c r="B140" s="45" t="s">
        <v>189</v>
      </c>
      <c r="C140" s="29">
        <v>1126800</v>
      </c>
      <c r="D140" s="29">
        <v>1151830</v>
      </c>
      <c r="E140" s="29">
        <v>1151830</v>
      </c>
      <c r="F140" s="15">
        <f t="shared" si="11"/>
        <v>100</v>
      </c>
      <c r="G140" s="30"/>
    </row>
    <row r="141" spans="1:7" s="17" customFormat="1" ht="63">
      <c r="A141" s="4">
        <v>131</v>
      </c>
      <c r="B141" s="45" t="s">
        <v>190</v>
      </c>
      <c r="C141" s="29">
        <v>56800</v>
      </c>
      <c r="D141" s="29">
        <v>36469.839999999997</v>
      </c>
      <c r="E141" s="33">
        <v>18720</v>
      </c>
      <c r="F141" s="15">
        <f t="shared" si="11"/>
        <v>51.330085352718854</v>
      </c>
      <c r="G141" s="30"/>
    </row>
    <row r="142" spans="1:7" s="17" customFormat="1" ht="31.5">
      <c r="A142" s="4">
        <v>132</v>
      </c>
      <c r="B142" s="45" t="s">
        <v>191</v>
      </c>
      <c r="C142" s="29">
        <v>43400</v>
      </c>
      <c r="D142" s="29">
        <v>26800</v>
      </c>
      <c r="E142" s="33">
        <v>26516</v>
      </c>
      <c r="F142" s="15">
        <f t="shared" si="11"/>
        <v>98.940298507462686</v>
      </c>
      <c r="G142" s="30"/>
    </row>
    <row r="143" spans="1:7" s="17" customFormat="1" ht="47.25">
      <c r="A143" s="4">
        <v>133</v>
      </c>
      <c r="B143" s="45" t="s">
        <v>192</v>
      </c>
      <c r="C143" s="29">
        <v>221500</v>
      </c>
      <c r="D143" s="29">
        <v>176369.32</v>
      </c>
      <c r="E143" s="33">
        <v>173046.19</v>
      </c>
      <c r="F143" s="15">
        <f t="shared" si="11"/>
        <v>98.115811752293425</v>
      </c>
      <c r="G143" s="30"/>
    </row>
    <row r="144" spans="1:7" s="17" customFormat="1" ht="47.25">
      <c r="A144" s="4">
        <v>134</v>
      </c>
      <c r="B144" s="45" t="s">
        <v>193</v>
      </c>
      <c r="C144" s="29">
        <v>45300</v>
      </c>
      <c r="D144" s="29">
        <v>15547.8</v>
      </c>
      <c r="E144" s="29">
        <v>15547.8</v>
      </c>
      <c r="F144" s="15">
        <f t="shared" si="11"/>
        <v>100</v>
      </c>
      <c r="G144" s="30"/>
    </row>
    <row r="145" spans="1:7" s="17" customFormat="1" ht="47.25">
      <c r="A145" s="4">
        <v>135</v>
      </c>
      <c r="B145" s="45" t="s">
        <v>194</v>
      </c>
      <c r="C145" s="29">
        <v>0</v>
      </c>
      <c r="D145" s="29">
        <v>6717.06</v>
      </c>
      <c r="E145" s="33">
        <v>6717.06</v>
      </c>
      <c r="F145" s="15">
        <f t="shared" si="11"/>
        <v>100</v>
      </c>
      <c r="G145" s="30"/>
    </row>
    <row r="146" spans="1:7" s="17" customFormat="1" ht="220.5">
      <c r="A146" s="4">
        <v>136</v>
      </c>
      <c r="B146" s="19" t="s">
        <v>195</v>
      </c>
      <c r="C146" s="29">
        <f>C147+C148</f>
        <v>1215900</v>
      </c>
      <c r="D146" s="29">
        <f t="shared" ref="D146:E146" si="14">D147+D148</f>
        <v>230624</v>
      </c>
      <c r="E146" s="29">
        <f t="shared" si="14"/>
        <v>230380.04</v>
      </c>
      <c r="F146" s="16">
        <f t="shared" si="11"/>
        <v>99.894217427501047</v>
      </c>
      <c r="G146" s="30"/>
    </row>
    <row r="147" spans="1:7" ht="15.75">
      <c r="A147" s="4">
        <v>137</v>
      </c>
      <c r="B147" s="45" t="s">
        <v>196</v>
      </c>
      <c r="C147" s="29">
        <v>1194800</v>
      </c>
      <c r="D147" s="29">
        <v>228223</v>
      </c>
      <c r="E147" s="29">
        <v>228099.06</v>
      </c>
      <c r="F147" s="11">
        <f t="shared" si="11"/>
        <v>99.945693466477962</v>
      </c>
      <c r="G147" s="30"/>
    </row>
    <row r="148" spans="1:7" ht="31.5">
      <c r="A148" s="4">
        <v>138</v>
      </c>
      <c r="B148" s="45" t="s">
        <v>197</v>
      </c>
      <c r="C148" s="29">
        <v>21100</v>
      </c>
      <c r="D148" s="29">
        <v>2401</v>
      </c>
      <c r="E148" s="29">
        <v>2280.98</v>
      </c>
      <c r="F148" s="11">
        <f t="shared" si="11"/>
        <v>95.001249479383588</v>
      </c>
      <c r="G148" s="30"/>
    </row>
    <row r="149" spans="1:7" ht="126" customHeight="1">
      <c r="A149" s="4">
        <v>139</v>
      </c>
      <c r="B149" s="19" t="s">
        <v>198</v>
      </c>
      <c r="C149" s="29">
        <v>14108600</v>
      </c>
      <c r="D149" s="29">
        <v>14013600</v>
      </c>
      <c r="E149" s="29">
        <v>13778098.24</v>
      </c>
      <c r="F149" s="11">
        <f t="shared" si="11"/>
        <v>98.319477079408585</v>
      </c>
      <c r="G149" s="30"/>
    </row>
    <row r="150" spans="1:7" ht="141.75">
      <c r="A150" s="4">
        <v>140</v>
      </c>
      <c r="B150" s="19" t="s">
        <v>199</v>
      </c>
      <c r="C150" s="29">
        <v>49400</v>
      </c>
      <c r="D150" s="29">
        <v>49400</v>
      </c>
      <c r="E150" s="29">
        <v>48242.15</v>
      </c>
      <c r="F150" s="11">
        <f t="shared" si="11"/>
        <v>97.656174089068827</v>
      </c>
      <c r="G150" s="30"/>
    </row>
    <row r="151" spans="1:7" ht="141.75">
      <c r="A151" s="4">
        <v>141</v>
      </c>
      <c r="B151" s="19" t="s">
        <v>200</v>
      </c>
      <c r="C151" s="29">
        <f>C152+C153</f>
        <v>201600</v>
      </c>
      <c r="D151" s="29">
        <f t="shared" ref="D151:E151" si="15">D152+D153</f>
        <v>534</v>
      </c>
      <c r="E151" s="29">
        <f t="shared" si="15"/>
        <v>0</v>
      </c>
      <c r="F151" s="11">
        <f t="shared" si="11"/>
        <v>0</v>
      </c>
      <c r="G151" s="30"/>
    </row>
    <row r="152" spans="1:7" ht="31.5">
      <c r="A152" s="4">
        <v>142</v>
      </c>
      <c r="B152" s="45" t="s">
        <v>201</v>
      </c>
      <c r="C152" s="29">
        <v>198100</v>
      </c>
      <c r="D152" s="29">
        <v>496</v>
      </c>
      <c r="E152" s="29">
        <v>0</v>
      </c>
      <c r="F152" s="11">
        <f t="shared" si="11"/>
        <v>0</v>
      </c>
      <c r="G152" s="30"/>
    </row>
    <row r="153" spans="1:7" ht="15.75">
      <c r="A153" s="4">
        <v>143</v>
      </c>
      <c r="B153" s="45" t="s">
        <v>202</v>
      </c>
      <c r="C153" s="29">
        <v>3500</v>
      </c>
      <c r="D153" s="29">
        <v>38</v>
      </c>
      <c r="E153" s="29">
        <v>0</v>
      </c>
      <c r="F153" s="11">
        <f t="shared" si="11"/>
        <v>0</v>
      </c>
      <c r="G153" s="30"/>
    </row>
    <row r="154" spans="1:7" ht="141.75">
      <c r="A154" s="4">
        <v>144</v>
      </c>
      <c r="B154" s="19" t="s">
        <v>203</v>
      </c>
      <c r="C154" s="29">
        <f>C155+C156+C157</f>
        <v>251300</v>
      </c>
      <c r="D154" s="29">
        <f t="shared" ref="D154:E154" si="16">D155+D156+D157</f>
        <v>287531.89</v>
      </c>
      <c r="E154" s="29">
        <f t="shared" si="16"/>
        <v>287531.89</v>
      </c>
      <c r="F154" s="11">
        <f t="shared" si="11"/>
        <v>100</v>
      </c>
      <c r="G154" s="30"/>
    </row>
    <row r="155" spans="1:7" ht="31.5">
      <c r="A155" s="4">
        <v>145</v>
      </c>
      <c r="B155" s="45" t="s">
        <v>204</v>
      </c>
      <c r="C155" s="29">
        <v>19000</v>
      </c>
      <c r="D155" s="29">
        <v>25155</v>
      </c>
      <c r="E155" s="29">
        <v>25155</v>
      </c>
      <c r="F155" s="11">
        <f t="shared" si="11"/>
        <v>100</v>
      </c>
      <c r="G155" s="30"/>
    </row>
    <row r="156" spans="1:7" ht="47.25">
      <c r="A156" s="4">
        <v>146</v>
      </c>
      <c r="B156" s="45" t="s">
        <v>205</v>
      </c>
      <c r="C156" s="29">
        <v>227900</v>
      </c>
      <c r="D156" s="29">
        <v>259530</v>
      </c>
      <c r="E156" s="29">
        <v>259530</v>
      </c>
      <c r="F156" s="11">
        <f t="shared" ref="F156:F174" si="17">E156/D156*100</f>
        <v>100</v>
      </c>
      <c r="G156" s="30"/>
    </row>
    <row r="157" spans="1:7" ht="31.5">
      <c r="A157" s="4">
        <v>147</v>
      </c>
      <c r="B157" s="45" t="s">
        <v>206</v>
      </c>
      <c r="C157" s="29">
        <v>4400</v>
      </c>
      <c r="D157" s="29">
        <v>2846.89</v>
      </c>
      <c r="E157" s="29">
        <v>2846.89</v>
      </c>
      <c r="F157" s="11">
        <f t="shared" si="17"/>
        <v>100</v>
      </c>
      <c r="G157" s="30"/>
    </row>
    <row r="158" spans="1:7" ht="94.5">
      <c r="A158" s="4">
        <v>148</v>
      </c>
      <c r="B158" s="19" t="s">
        <v>207</v>
      </c>
      <c r="C158" s="29">
        <f>C159+C160+C161</f>
        <v>1189400</v>
      </c>
      <c r="D158" s="29">
        <f t="shared" ref="D158:E158" si="18">D159+D160+D161</f>
        <v>1260717.31</v>
      </c>
      <c r="E158" s="29">
        <f t="shared" si="18"/>
        <v>1254779.46</v>
      </c>
      <c r="F158" s="11">
        <f t="shared" si="17"/>
        <v>99.529010194997639</v>
      </c>
      <c r="G158" s="30"/>
    </row>
    <row r="159" spans="1:7" ht="15.75">
      <c r="A159" s="4">
        <v>149</v>
      </c>
      <c r="B159" s="45" t="s">
        <v>208</v>
      </c>
      <c r="C159" s="29">
        <v>885700</v>
      </c>
      <c r="D159" s="29">
        <v>1036883.52</v>
      </c>
      <c r="E159" s="29">
        <v>1036883.52</v>
      </c>
      <c r="F159" s="11">
        <f t="shared" si="17"/>
        <v>100</v>
      </c>
      <c r="G159" s="30"/>
    </row>
    <row r="160" spans="1:7" ht="31.5">
      <c r="A160" s="4">
        <v>150</v>
      </c>
      <c r="B160" s="45" t="s">
        <v>209</v>
      </c>
      <c r="C160" s="29">
        <v>288000</v>
      </c>
      <c r="D160" s="29">
        <v>210745.79</v>
      </c>
      <c r="E160" s="29">
        <v>204811.44</v>
      </c>
      <c r="F160" s="11">
        <f t="shared" si="17"/>
        <v>97.184119312656264</v>
      </c>
      <c r="G160" s="30"/>
    </row>
    <row r="161" spans="1:7" ht="31.5">
      <c r="A161" s="4">
        <v>151</v>
      </c>
      <c r="B161" s="45" t="s">
        <v>210</v>
      </c>
      <c r="C161" s="29">
        <v>15700</v>
      </c>
      <c r="D161" s="29">
        <v>13088</v>
      </c>
      <c r="E161" s="29">
        <v>13084.5</v>
      </c>
      <c r="F161" s="11">
        <f t="shared" si="17"/>
        <v>99.973257946210268</v>
      </c>
      <c r="G161" s="30"/>
    </row>
    <row r="162" spans="1:7" ht="110.25">
      <c r="A162" s="4">
        <v>152</v>
      </c>
      <c r="B162" s="19" t="s">
        <v>211</v>
      </c>
      <c r="C162" s="29">
        <v>38673600</v>
      </c>
      <c r="D162" s="29">
        <v>38723600</v>
      </c>
      <c r="E162" s="29">
        <v>38723600</v>
      </c>
      <c r="F162" s="11">
        <f t="shared" si="17"/>
        <v>100</v>
      </c>
      <c r="G162" s="30"/>
    </row>
    <row r="163" spans="1:7" ht="94.5">
      <c r="A163" s="4">
        <v>153</v>
      </c>
      <c r="B163" s="19" t="s">
        <v>11</v>
      </c>
      <c r="C163" s="29">
        <v>20140100</v>
      </c>
      <c r="D163" s="29">
        <v>20733930</v>
      </c>
      <c r="E163" s="29">
        <v>20733930</v>
      </c>
      <c r="F163" s="11">
        <f t="shared" si="17"/>
        <v>100</v>
      </c>
      <c r="G163" s="30"/>
    </row>
    <row r="164" spans="1:7" ht="126">
      <c r="A164" s="4">
        <v>154</v>
      </c>
      <c r="B164" s="19" t="s">
        <v>212</v>
      </c>
      <c r="C164" s="29">
        <f>C165+C166</f>
        <v>13536300</v>
      </c>
      <c r="D164" s="29">
        <f t="shared" ref="D164:E164" si="19">D165+D166</f>
        <v>10629862</v>
      </c>
      <c r="E164" s="29">
        <f t="shared" si="19"/>
        <v>10476900</v>
      </c>
      <c r="F164" s="11">
        <f t="shared" si="17"/>
        <v>98.561016126079522</v>
      </c>
      <c r="G164" s="30"/>
    </row>
    <row r="165" spans="1:7" ht="47.25">
      <c r="A165" s="4">
        <v>155</v>
      </c>
      <c r="B165" s="45" t="s">
        <v>213</v>
      </c>
      <c r="C165" s="29">
        <v>13270900</v>
      </c>
      <c r="D165" s="29">
        <v>10404100</v>
      </c>
      <c r="E165" s="29">
        <v>10404100</v>
      </c>
      <c r="F165" s="11">
        <f t="shared" si="17"/>
        <v>100</v>
      </c>
      <c r="G165" s="30"/>
    </row>
    <row r="166" spans="1:7" ht="63">
      <c r="A166" s="4">
        <v>156</v>
      </c>
      <c r="B166" s="45" t="s">
        <v>214</v>
      </c>
      <c r="C166" s="29">
        <v>265400</v>
      </c>
      <c r="D166" s="29">
        <v>225762</v>
      </c>
      <c r="E166" s="29">
        <v>72800</v>
      </c>
      <c r="F166" s="11">
        <f t="shared" si="17"/>
        <v>32.246347923919885</v>
      </c>
      <c r="G166" s="30"/>
    </row>
    <row r="167" spans="1:7" ht="126">
      <c r="A167" s="4">
        <v>157</v>
      </c>
      <c r="B167" s="19" t="s">
        <v>10</v>
      </c>
      <c r="C167" s="29">
        <v>2875900</v>
      </c>
      <c r="D167" s="29">
        <v>3022586</v>
      </c>
      <c r="E167" s="29">
        <v>2875900</v>
      </c>
      <c r="F167" s="11">
        <f t="shared" si="17"/>
        <v>95.147003261445661</v>
      </c>
      <c r="G167" s="30"/>
    </row>
    <row r="168" spans="1:7" ht="110.25">
      <c r="A168" s="4">
        <v>158</v>
      </c>
      <c r="B168" s="19" t="s">
        <v>222</v>
      </c>
      <c r="C168" s="29">
        <f>C169+C170+C171</f>
        <v>10424300</v>
      </c>
      <c r="D168" s="29">
        <f t="shared" ref="D168:E168" si="20">D169+D170+D171</f>
        <v>43539500</v>
      </c>
      <c r="E168" s="29">
        <f t="shared" si="20"/>
        <v>41999000</v>
      </c>
      <c r="F168" s="11">
        <f t="shared" si="17"/>
        <v>96.461833507504679</v>
      </c>
      <c r="G168" s="30"/>
    </row>
    <row r="169" spans="1:7" ht="47.25">
      <c r="A169" s="4">
        <v>159</v>
      </c>
      <c r="B169" s="19" t="s">
        <v>223</v>
      </c>
      <c r="C169" s="29">
        <v>5340500</v>
      </c>
      <c r="D169" s="29">
        <v>23479300</v>
      </c>
      <c r="E169" s="29">
        <v>21938800</v>
      </c>
      <c r="F169" s="11">
        <f t="shared" si="17"/>
        <v>93.438901500470621</v>
      </c>
      <c r="G169" s="30"/>
    </row>
    <row r="170" spans="1:7" ht="47.25">
      <c r="A170" s="4">
        <v>160</v>
      </c>
      <c r="B170" s="19" t="s">
        <v>224</v>
      </c>
      <c r="C170" s="29">
        <v>0</v>
      </c>
      <c r="D170" s="29">
        <v>1199282.47</v>
      </c>
      <c r="E170" s="29">
        <v>1199282.47</v>
      </c>
      <c r="F170" s="11">
        <f t="shared" si="17"/>
        <v>100</v>
      </c>
      <c r="G170" s="30"/>
    </row>
    <row r="171" spans="1:7" ht="47.25">
      <c r="A171" s="4">
        <v>161</v>
      </c>
      <c r="B171" s="19" t="s">
        <v>215</v>
      </c>
      <c r="C171" s="29">
        <v>5083800</v>
      </c>
      <c r="D171" s="29">
        <v>18860917.530000001</v>
      </c>
      <c r="E171" s="29">
        <v>18860917.530000001</v>
      </c>
      <c r="F171" s="11">
        <f t="shared" si="17"/>
        <v>100</v>
      </c>
      <c r="G171" s="30"/>
    </row>
    <row r="172" spans="1:7" ht="126">
      <c r="A172" s="4">
        <v>162</v>
      </c>
      <c r="B172" s="19" t="s">
        <v>12</v>
      </c>
      <c r="C172" s="29">
        <v>0</v>
      </c>
      <c r="D172" s="29">
        <v>601000</v>
      </c>
      <c r="E172" s="29">
        <v>596202.01</v>
      </c>
      <c r="F172" s="11">
        <f t="shared" si="17"/>
        <v>99.201665557404326</v>
      </c>
      <c r="G172" s="30"/>
    </row>
    <row r="173" spans="1:7" ht="78.75">
      <c r="A173" s="4">
        <v>163</v>
      </c>
      <c r="B173" s="19" t="s">
        <v>244</v>
      </c>
      <c r="C173" s="29">
        <v>0</v>
      </c>
      <c r="D173" s="29">
        <v>46956200</v>
      </c>
      <c r="E173" s="29">
        <v>34121713.340000004</v>
      </c>
      <c r="F173" s="11">
        <f t="shared" si="17"/>
        <v>72.6671096468624</v>
      </c>
      <c r="G173" s="30"/>
    </row>
    <row r="174" spans="1:7" s="6" customFormat="1" ht="24.75" customHeight="1">
      <c r="A174" s="48">
        <v>164</v>
      </c>
      <c r="B174" s="8" t="s">
        <v>219</v>
      </c>
      <c r="C174" s="26">
        <f>C11+C15+C17+C88</f>
        <v>1373873700</v>
      </c>
      <c r="D174" s="26">
        <f>D11+D15+D17+D88</f>
        <v>1975778463.3399999</v>
      </c>
      <c r="E174" s="26">
        <f>E11+E15+E17+E88</f>
        <v>1903476771.0500002</v>
      </c>
      <c r="F174" s="9">
        <f t="shared" si="17"/>
        <v>96.340597206036165</v>
      </c>
      <c r="G174" s="30"/>
    </row>
  </sheetData>
  <mergeCells count="1">
    <mergeCell ref="A7:E7"/>
  </mergeCells>
  <pageMargins left="1.1811023622047245" right="0.59055118110236227" top="0.78740157480314965" bottom="0.78740157480314965" header="0.51181102362204722" footer="0.51181102362204722"/>
  <pageSetup paperSize="9" scale="53"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4</vt:i4>
      </vt:variant>
    </vt:vector>
  </HeadingPairs>
  <TitlesOfParts>
    <vt:vector size="5" baseType="lpstr">
      <vt:lpstr>ДЧБ</vt:lpstr>
      <vt:lpstr>ДЧБ!APPT</vt:lpstr>
      <vt:lpstr>ДЧБ!FIO</vt:lpstr>
      <vt:lpstr>ДЧБ!SIGN</vt:lpstr>
      <vt:lpstr>ДЧБ!Заголовки_для_печати</vt:lpstr>
    </vt:vector>
  </TitlesOfParts>
  <Company>BSS</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Дина Яхина</dc:creator>
  <cp:lastModifiedBy>Ирина</cp:lastModifiedBy>
  <cp:lastPrinted>2014-03-27T02:37:30Z</cp:lastPrinted>
  <dcterms:created xsi:type="dcterms:W3CDTF">2002-03-11T10:22:12Z</dcterms:created>
  <dcterms:modified xsi:type="dcterms:W3CDTF">2014-04-28T00:53:53Z</dcterms:modified>
</cp:coreProperties>
</file>